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0F8D3755-C9CA-4250-8F0B-939E1292AE43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K23" i="1" l="1"/>
  <c r="J23" i="1" l="1"/>
  <c r="I23" i="1" l="1"/>
  <c r="M23" i="1"/>
  <c r="L23" i="1"/>
  <c r="F23" i="1"/>
  <c r="H23" i="1"/>
</calcChain>
</file>

<file path=xl/sharedStrings.xml><?xml version="1.0" encoding="utf-8"?>
<sst xmlns="http://schemas.openxmlformats.org/spreadsheetml/2006/main" count="59" uniqueCount="54">
  <si>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</si>
  <si>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</si>
  <si>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</si>
  <si>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</si>
  <si>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</si>
  <si>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</si>
  <si>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</si>
  <si>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</si>
  <si>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</si>
  <si>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</si>
  <si>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</si>
  <si>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</si>
  <si>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</si>
  <si>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</si>
  <si>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</si>
  <si>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</si>
  <si>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</si>
  <si>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</si>
  <si>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</si>
  <si>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</si>
  <si>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</si>
  <si>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</si>
  <si>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</si>
  <si>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</si>
  <si>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</si>
  <si>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</si>
  <si>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</si>
  <si>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</si>
  <si>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</si>
  <si>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</si>
  <si>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</si>
  <si>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</si>
  <si>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</si>
  <si>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1 ед.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</si>
  <si>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</si>
  <si>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ЗГИ- начальник ПТС, Кононенко Е. А.</t>
  </si>
  <si>
    <t>М2-02-2</t>
  </si>
  <si>
    <t>Л7-04 -3</t>
  </si>
  <si>
    <t>Б7-03</t>
  </si>
  <si>
    <t>ПЗ-02</t>
  </si>
  <si>
    <t>Л11-03</t>
  </si>
  <si>
    <t>шт</t>
  </si>
  <si>
    <t>1,5 км линии</t>
  </si>
  <si>
    <t>Главный инженер филиала АО "ЛОЭСК" "Западные электросети"</t>
  </si>
  <si>
    <t>Корниенко Д.Е.</t>
  </si>
  <si>
    <t>Слан, РК ВЛ-6 кВ от СПЗ (инв.№ 180000214) (ВЛ) г. Сланцы (ВЛ-6кВ от оп. с ЛР 4067 до оп. с ЛР 4064, ЛР 4066) (J_19-1-08-0-01-04-1-0170)</t>
  </si>
  <si>
    <t>J_19-1-08-0-01-04-1-0170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</si>
  <si>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</si>
  <si>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</si>
  <si>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</si>
  <si>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</si>
  <si>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Вырубка (расширение, расчистку) просеки ВЛ</t>
  </si>
  <si>
    <t>Проектно-изыскательские работы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</si>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</sst>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95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1" xfId="7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3" xfId="1" applyNumberFormat="1" applyFont="1" applyFill="1" applyBorder="1" applyAlignment="1">
      <alignment vertical="top"/>
      <protection locked="0"/>
    </xf>
    <xf numFmtId="0" fontId="10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6" xfId="1" applyNumberFormat="1" applyFont="1" applyFill="1" applyBorder="1" applyAlignment="1">
      <alignment horizontal="center" vertical="center" wrapText="1"/>
      <protection locked="0"/>
    </xf>
    <xf numFmtId="0" fontId="10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8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0" fillId="0" borderId="3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5" xfId="1" applyFont="1" applyFill="1" applyBorder="1" applyAlignment="1">
      <alignment horizontal="center" vertical="center"/>
      <protection locked="0"/>
    </xf>
    <xf numFmtId="0" fontId="8" fillId="0" borderId="27" xfId="0" applyFont="1" applyFill="1" applyBorder="1" applyAlignment="1">
      <alignment horizontal="left" vertical="center" wrapText="1"/>
    </xf>
    <xf numFmtId="0" fontId="10" fillId="0" borderId="10" xfId="1" applyNumberFormat="1" applyFont="1" applyFill="1" applyBorder="1" applyAlignment="1">
      <alignment horizontal="center" vertical="center" wrapText="1"/>
      <protection locked="0"/>
    </xf>
    <xf numFmtId="0" fontId="10" fillId="0" borderId="11" xfId="1" applyNumberFormat="1" applyFont="1" applyFill="1" applyBorder="1" applyAlignment="1">
      <alignment horizontal="center" vertical="center" wrapText="1"/>
      <protection locked="0"/>
    </xf>
    <xf numFmtId="0" fontId="10" fillId="0" borderId="12" xfId="1" applyFont="1" applyFill="1" applyBorder="1" applyAlignment="1">
      <alignment horizontal="center" vertical="center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0" fillId="0" borderId="18" xfId="1" applyNumberFormat="1" applyFont="1" applyFill="1" applyBorder="1" applyAlignment="1">
      <alignment horizontal="center" vertical="center" wrapText="1"/>
      <protection locked="0"/>
    </xf>
    <xf numFmtId="0" fontId="10" fillId="0" borderId="19" xfId="1" applyNumberFormat="1" applyFont="1" applyFill="1" applyBorder="1" applyAlignment="1">
      <alignment horizontal="center" vertical="center" wrapText="1"/>
      <protection locked="0"/>
    </xf>
    <xf numFmtId="0" fontId="10" fillId="0" borderId="20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0" fontId="10" fillId="0" borderId="3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right" vertical="center"/>
      <protection locked="0"/>
    </xf>
    <xf numFmtId="0" fontId="10" fillId="0" borderId="5" xfId="1" applyFont="1" applyFill="1" applyBorder="1" applyAlignment="1">
      <alignment horizontal="right" vertical="center"/>
      <protection locked="0"/>
    </xf>
    <xf numFmtId="4" fontId="15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right" vertical="center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4" fontId="8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10" fillId="0" borderId="4" xfId="1" applyFont="1" applyFill="1" applyBorder="1" applyAlignment="1">
      <alignment horizontal="center" vertical="center"/>
      <protection locked="0"/>
    </xf>
    <xf numFmtId="0" fontId="9" fillId="0" borderId="26" xfId="3" applyFont="1" applyFill="1" applyBorder="1" applyAlignment="1">
      <alignment horizontal="left" vertical="center" wrapText="1"/>
    </xf>
    <xf numFmtId="0" fontId="8" fillId="0" borderId="22" xfId="1" applyFont="1" applyFill="1" applyBorder="1" applyAlignment="1">
      <alignment horizontal="center" vertical="center" wrapText="1"/>
      <protection locked="0"/>
    </xf>
    <xf numFmtId="4" fontId="8" fillId="0" borderId="5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28" xfId="0" applyFont="1" applyFill="1" applyBorder="1" applyAlignment="1">
      <alignment horizontal="center"/>
    </xf>
    <xf numFmtId="49" fontId="10" fillId="0" borderId="28" xfId="1" applyNumberFormat="1" applyFont="1" applyFill="1" applyBorder="1" applyAlignment="1">
      <alignment horizontal="center" vertical="center"/>
      <protection locked="0"/>
    </xf>
    <xf numFmtId="0" fontId="9" fillId="0" borderId="28" xfId="3" applyFont="1" applyFill="1" applyBorder="1" applyAlignment="1">
      <alignment horizontal="left" vertical="center" wrapText="1"/>
    </xf>
    <xf numFmtId="1" fontId="8" fillId="0" borderId="28" xfId="1" applyNumberFormat="1" applyFont="1" applyFill="1" applyBorder="1" applyAlignment="1">
      <alignment horizontal="center" vertical="center"/>
      <protection locked="0"/>
    </xf>
    <xf numFmtId="4" fontId="8" fillId="0" borderId="28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1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2" fontId="8" fillId="0" borderId="26" xfId="0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wrapText="1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3" zoomScale="80" zoomScaleNormal="80" zoomScaleSheetLayoutView="80" workbookViewId="0">
      <selection activeCell="A16" sqref="A16:E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43</v>
      </c>
      <c r="E6" s="12"/>
    </row>
    <row r="7" spans="1:39" ht="64.5" customHeight="1" x14ac:dyDescent="0.25">
      <c r="A7" s="7"/>
      <c r="B7" s="7"/>
      <c r="C7" s="8"/>
      <c r="D7" s="13"/>
      <c r="E7" s="14" t="s">
        <v>44</v>
      </c>
    </row>
    <row r="8" spans="1:39" ht="20.25" customHeight="1" x14ac:dyDescent="0.25">
      <c r="A8" s="7"/>
      <c r="B8" s="7"/>
      <c r="C8" s="8"/>
      <c r="D8" s="15" t="s">
        <v>4</v>
      </c>
      <c r="E8" s="16" t="s">
        <v>5</v>
      </c>
    </row>
    <row r="9" spans="1:39" ht="31.5" customHeight="1" x14ac:dyDescent="0.25">
      <c r="A9" s="7"/>
      <c r="B9" s="7"/>
      <c r="C9" s="8"/>
      <c r="D9" s="9"/>
      <c r="E9" s="17" t="s">
        <v>6</v>
      </c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x14ac:dyDescent="0.25">
      <c r="A14" s="18"/>
      <c r="B14" s="18"/>
      <c r="C14" s="8"/>
      <c r="D14" s="9"/>
      <c r="E14" s="9"/>
    </row>
    <row r="15" spans="1:39" ht="33.75" customHeight="1" x14ac:dyDescent="0.25">
      <c r="A15" s="19" t="s">
        <v>7</v>
      </c>
      <c r="B15" s="19"/>
      <c r="C15" s="19"/>
      <c r="D15" s="19"/>
      <c r="E15" s="19"/>
    </row>
    <row r="16" spans="1:39" ht="69" customHeight="1" x14ac:dyDescent="0.25">
      <c r="A16" s="20" t="s">
        <v>45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8"/>
      <c r="D17" s="9"/>
      <c r="E17" s="9"/>
    </row>
    <row r="18" spans="1:39" x14ac:dyDescent="0.25">
      <c r="A18" s="24" t="s">
        <v>8</v>
      </c>
      <c r="B18" s="25"/>
      <c r="C18" s="26"/>
      <c r="D18" s="27" t="s">
        <v>9</v>
      </c>
      <c r="E18" s="28" t="s">
        <v>46</v>
      </c>
    </row>
    <row r="19" spans="1:39" ht="21" customHeight="1" x14ac:dyDescent="0.25">
      <c r="A19" s="23"/>
      <c r="B19" s="23"/>
      <c r="C19" s="8"/>
      <c r="D19" s="29"/>
      <c r="E19" s="29"/>
    </row>
    <row r="20" spans="1:39" ht="15" customHeight="1" x14ac:dyDescent="0.25">
      <c r="A20" s="30" t="s">
        <v>10</v>
      </c>
      <c r="B20" s="31" t="s">
        <v>11</v>
      </c>
      <c r="C20" s="32" t="s">
        <v>12</v>
      </c>
      <c r="D20" s="33" t="s">
        <v>13</v>
      </c>
      <c r="E20" s="34" t="s">
        <v>14</v>
      </c>
      <c r="F20" s="35" t="s">
        <v>15</v>
      </c>
      <c r="G20" s="36"/>
      <c r="H20" s="36"/>
      <c r="I20" s="36"/>
      <c r="J20" s="36"/>
      <c r="K20" s="36"/>
      <c r="L20" s="36"/>
      <c r="M20" s="36"/>
      <c r="N20" s="37"/>
      <c r="O20" s="38" t="s">
        <v>34</v>
      </c>
    </row>
    <row r="21" spans="1:39" ht="28.15" customHeight="1" x14ac:dyDescent="0.25">
      <c r="A21" s="39"/>
      <c r="B21" s="40"/>
      <c r="C21" s="41"/>
      <c r="D21" s="42"/>
      <c r="E21" s="43"/>
      <c r="F21" s="44" t="s">
        <v>16</v>
      </c>
      <c r="G21" s="45" t="s">
        <v>17</v>
      </c>
      <c r="H21" s="46"/>
      <c r="I21" s="46"/>
      <c r="J21" s="47"/>
      <c r="K21" s="48" t="s">
        <v>18</v>
      </c>
      <c r="L21" s="48"/>
      <c r="M21" s="48"/>
      <c r="N21" s="49"/>
      <c r="O21" s="38"/>
    </row>
    <row r="22" spans="1:39" ht="48" customHeight="1" x14ac:dyDescent="0.25">
      <c r="A22" s="50"/>
      <c r="B22" s="51"/>
      <c r="C22" s="52"/>
      <c r="D22" s="53"/>
      <c r="E22" s="54"/>
      <c r="F22" s="55"/>
      <c r="G22" s="56" t="s">
        <v>19</v>
      </c>
      <c r="H22" s="57" t="s">
        <v>20</v>
      </c>
      <c r="I22" s="57" t="s">
        <v>21</v>
      </c>
      <c r="J22" s="58" t="s">
        <v>22</v>
      </c>
      <c r="K22" s="57" t="s">
        <v>23</v>
      </c>
      <c r="L22" s="57" t="s">
        <v>24</v>
      </c>
      <c r="M22" s="57" t="s">
        <v>25</v>
      </c>
      <c r="N22" s="59" t="s">
        <v>26</v>
      </c>
      <c r="O22" s="38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63">
        <f>SUM(F29:F29)</f>
        <v>0</v>
      </c>
      <c r="G23" s="63">
        <v>1.5</v>
      </c>
      <c r="H23" s="63">
        <f>SUM(H29:H29)</f>
        <v>0</v>
      </c>
      <c r="I23" s="63">
        <f>SUM(I25:I28)</f>
        <v>0</v>
      </c>
      <c r="J23" s="63">
        <f>SUM(J24:J28)</f>
        <v>1.5</v>
      </c>
      <c r="K23" s="63">
        <f>SUM(K24:K30)</f>
        <v>2</v>
      </c>
      <c r="L23" s="63">
        <f>SUM(L25:L29)</f>
        <v>4.5</v>
      </c>
      <c r="M23" s="63">
        <f>SUM(M25:M28)</f>
        <v>0</v>
      </c>
      <c r="N23" s="63">
        <f>SUM(25:30)</f>
        <v>213.5</v>
      </c>
    </row>
    <row r="24" spans="1:39" ht="14.45" customHeight="1" x14ac:dyDescent="0.25">
      <c r="A24" s="64">
        <v>1</v>
      </c>
      <c r="B24" s="65" t="s">
        <v>31</v>
      </c>
      <c r="C24" s="66" t="s">
        <v>47</v>
      </c>
      <c r="D24" s="67" t="s">
        <v>24</v>
      </c>
      <c r="E24" s="67">
        <v>1.5</v>
      </c>
      <c r="F24" s="68"/>
      <c r="G24" s="69">
        <v>1.5</v>
      </c>
      <c r="H24" s="69"/>
      <c r="I24" s="69"/>
      <c r="J24" s="69">
        <v>1.5</v>
      </c>
      <c r="K24" s="70"/>
      <c r="L24" s="70"/>
      <c r="M24" s="70"/>
      <c r="N24" s="70"/>
    </row>
    <row r="25" spans="1:39" ht="14.45" customHeight="1" x14ac:dyDescent="0.25">
      <c r="A25" s="64">
        <v>2</v>
      </c>
      <c r="B25" s="71" t="s">
        <v>32</v>
      </c>
      <c r="C25" s="72" t="s">
        <v>48</v>
      </c>
      <c r="D25" s="67" t="s">
        <v>41</v>
      </c>
      <c r="E25" s="67">
        <v>50</v>
      </c>
      <c r="F25" s="73"/>
      <c r="G25" s="69"/>
      <c r="H25" s="70"/>
      <c r="I25" s="69"/>
      <c r="J25" s="74"/>
      <c r="K25" s="70"/>
      <c r="L25" s="69"/>
      <c r="M25" s="70"/>
      <c r="N25" s="70">
        <v>50</v>
      </c>
    </row>
    <row r="26" spans="1:39" ht="14.45" customHeight="1" x14ac:dyDescent="0.25">
      <c r="A26" s="64">
        <v>3</v>
      </c>
      <c r="B26" s="71" t="s">
        <v>37</v>
      </c>
      <c r="C26" s="72" t="s">
        <v>49</v>
      </c>
      <c r="D26" s="67" t="s">
        <v>24</v>
      </c>
      <c r="E26" s="67">
        <v>1.5</v>
      </c>
      <c r="F26" s="73"/>
      <c r="G26" s="75">
        <v>1.5</v>
      </c>
      <c r="H26" s="70"/>
      <c r="I26" s="69"/>
      <c r="J26" s="76"/>
      <c r="K26" s="70"/>
      <c r="L26" s="70">
        <v>1.5</v>
      </c>
      <c r="M26" s="70"/>
      <c r="N26" s="70"/>
    </row>
    <row r="27" spans="1:39" ht="14.45" customHeight="1" x14ac:dyDescent="0.25">
      <c r="A27" s="64">
        <v>4</v>
      </c>
      <c r="B27" s="71" t="s">
        <v>36</v>
      </c>
      <c r="C27" s="72" t="s">
        <v>50</v>
      </c>
      <c r="D27" s="67" t="s">
        <v>24</v>
      </c>
      <c r="E27" s="67">
        <v>1.5</v>
      </c>
      <c r="F27" s="73"/>
      <c r="G27" s="75">
        <v>1.5</v>
      </c>
      <c r="H27" s="70"/>
      <c r="I27" s="70"/>
      <c r="J27" s="70"/>
      <c r="K27" s="70"/>
      <c r="L27" s="70">
        <v>1.5</v>
      </c>
      <c r="M27" s="76"/>
      <c r="N27" s="70"/>
    </row>
    <row r="28" spans="1:39" ht="14.45" customHeight="1" x14ac:dyDescent="0.25">
      <c r="A28" s="64">
        <v>5</v>
      </c>
      <c r="B28" s="71" t="s">
        <v>38</v>
      </c>
      <c r="C28" s="72" t="s">
        <v>51</v>
      </c>
      <c r="D28" s="67" t="s">
        <v>23</v>
      </c>
      <c r="E28" s="67">
        <v>2</v>
      </c>
      <c r="F28" s="73"/>
      <c r="G28" s="70"/>
      <c r="H28" s="70"/>
      <c r="I28" s="70"/>
      <c r="J28" s="70"/>
      <c r="K28" s="75">
        <v>2</v>
      </c>
      <c r="L28" s="77"/>
      <c r="M28" s="70"/>
      <c r="N28" s="70"/>
    </row>
    <row r="29" spans="1:39" ht="15.75" x14ac:dyDescent="0.25">
      <c r="A29" s="78">
        <v>6</v>
      </c>
      <c r="B29" s="79" t="s">
        <v>39</v>
      </c>
      <c r="C29" s="80" t="s">
        <v>52</v>
      </c>
      <c r="D29" s="81" t="s">
        <v>33</v>
      </c>
      <c r="E29" s="78" t="s">
        <v>42</v>
      </c>
      <c r="F29" s="82"/>
      <c r="G29" s="82"/>
      <c r="H29" s="82"/>
      <c r="I29" s="82"/>
      <c r="J29" s="82"/>
      <c r="K29" s="82"/>
      <c r="L29" s="82">
        <v>1.5</v>
      </c>
      <c r="M29" s="82"/>
      <c r="N29" s="82"/>
    </row>
    <row r="30" spans="1:39" x14ac:dyDescent="0.25">
      <c r="A30" s="64">
        <v>7</v>
      </c>
      <c r="B30" s="83" t="s">
        <v>40</v>
      </c>
      <c r="C30" s="84" t="s">
        <v>53</v>
      </c>
      <c r="D30" s="85" t="s">
        <v>41</v>
      </c>
      <c r="E30" s="86">
        <v>36</v>
      </c>
      <c r="F30" s="69"/>
      <c r="G30" s="69"/>
      <c r="H30" s="69"/>
      <c r="I30" s="69"/>
      <c r="J30" s="69"/>
      <c r="K30" s="69"/>
      <c r="L30" s="69"/>
      <c r="M30" s="69"/>
      <c r="N30" s="87">
        <v>36</v>
      </c>
    </row>
    <row r="31" spans="1:39" s="2" customFormat="1" ht="24" customHeight="1" x14ac:dyDescent="0.25">
      <c r="A31" s="92" t="s">
        <v>30</v>
      </c>
      <c r="B31" s="92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88" t="s">
        <v>35</v>
      </c>
      <c r="B32" s="88"/>
      <c r="C32" s="88"/>
      <c r="D32" s="89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customHeight="1" x14ac:dyDescent="0.25">
      <c r="A33" s="90" t="s">
        <v>28</v>
      </c>
      <c r="B33" s="90"/>
      <c r="C33" s="90"/>
      <c r="D33" s="91" t="s">
        <v>29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93"/>
      <c r="B34" s="94"/>
      <c r="C34" s="94"/>
      <c r="D34" s="91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A33:C33"/>
    <mergeCell ref="O20:O22"/>
    <mergeCell ref="A31:B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Хайбуллин Алексей Вячеславович</cp:lastModifiedBy>
  <cp:lastPrinted>2021-06-11T13:20:03Z</cp:lastPrinted>
  <dcterms:created xsi:type="dcterms:W3CDTF">2021-05-28T12:31:03Z</dcterms:created>
  <dcterms:modified xsi:type="dcterms:W3CDTF">2021-07-08T12:43:14Z</dcterms:modified>
</cp:coreProperties>
</file>