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180\"/>
    </mc:Choice>
  </mc:AlternateContent>
  <bookViews>
    <workbookView xWindow="0" yWindow="0" windowWidth="20490" windowHeight="7530"/>
  </bookViews>
  <sheets>
    <sheet name="19-1-08-0-01-04-1-0180" sheetId="1" r:id="rId1"/>
    <sheet name="T6" sheetId="2" r:id="rId2"/>
  </sheets>
  <definedNames>
    <definedName name="_xlnm.Print_Titles" localSheetId="0">'19-1-08-0-01-04-1-0180'!$19:$19</definedName>
    <definedName name="_xlnm.Print_Area" localSheetId="0">'19-1-08-0-01-04-1-0180'!$A$1:$S$33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3" i="1" l="1"/>
</calcChain>
</file>

<file path=xl/sharedStrings.xml><?xml version="1.0" encoding="utf-8"?>
<sst xmlns="http://schemas.openxmlformats.org/spreadsheetml/2006/main" count="111" uniqueCount="102">
  <si>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</si>
  <si>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</si>
  <si>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</si>
  <si>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</si>
  <si>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</si>
  <si>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</si>
  <si>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</si>
  <si>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</si>
  <si>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</si>
  <si>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</si>
  <si>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</si>
  <si>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</si>
  <si>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</si>
  <si>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</si>
  <si>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</si>
  <si>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</si>
  <si>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</si>
  <si>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</si>
  <si>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</si>
  <si>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</si>
  <si>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</si>
  <si>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</si>
  <si>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</si>
  <si>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</si>
  <si>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</si>
  <si>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</si>
  <si>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</si>
  <si>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</si>
  <si>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Л1-01 -1</t>
  </si>
  <si>
    <t>УНЦ опор ВЛ 0,4-750 кВ (тыс. руб.)</t>
  </si>
  <si>
    <t>Л3-01 -1</t>
  </si>
  <si>
    <t>УНЦ провода СИП ВЛ 0,4-35 кВ (тыс. руб.)</t>
  </si>
  <si>
    <t>Л7-27 -2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</si>
  <si>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</si>
  <si>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</si>
  <si>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</si>
  <si>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</si>
  <si>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</si>
  <si>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</si>
  <si>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</si>
  <si>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</si>
  <si>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М2-01-1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</si>
  <si>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</si>
  <si>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</si>
  <si>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</si>
  <si>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</si>
  <si>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</si>
  <si>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</si>
  <si>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</si>
  <si>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</si>
  <si>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</si>
  <si>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</si>
  <si>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</si>
  <si>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</si>
  <si>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</si>
  <si>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</si>
  <si>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</si>
  <si>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</si>
  <si>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</si>
  <si>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</si>
  <si>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Слан, РК ВЛ-0,4кВ от КТПн-1371 (инв.№ 180000149) г.Сланцы (19-1-08-0-01-04-1-0180)</t>
  </si>
  <si>
    <t>J_19-1-08-0-01-04-1-0180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</si>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</sst>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4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58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59</v>
      </c>
      <c r="B20" s="47" t="s">
        <v>60</v>
      </c>
      <c r="C20" s="29" t="s">
        <v>61</v>
      </c>
      <c r="D20" s="30" t="s">
        <v>26</v>
      </c>
      <c r="E20" s="31"/>
      <c r="F20" s="31"/>
      <c r="G20" s="31"/>
      <c r="H20" s="32">
        <v>0.4</v>
      </c>
      <c r="I20" s="33"/>
      <c r="J20" s="32" t="s">
        <v>99</v>
      </c>
      <c r="K20" s="32"/>
      <c r="L20" s="34"/>
      <c r="M20" s="32">
        <v>0.35299999999999998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29" si="1">M20*P20*Q20</f>
        <v>295.92695999999995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0.35299999999999998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189.80103999999997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0.35299999999999998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131.42895999999999</v>
      </c>
      <c r="S22" s="36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27</v>
      </c>
      <c r="O23" s="35" t="s">
        <v>34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36</v>
      </c>
      <c r="O24" s="35" t="s">
        <v>37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31.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39</v>
      </c>
      <c r="P25" s="35">
        <v>2.5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32">
        <v>0.35299999999999998</v>
      </c>
      <c r="N26" s="35" t="s">
        <v>27</v>
      </c>
      <c r="O26" s="35" t="s">
        <v>41</v>
      </c>
      <c r="P26" s="35">
        <v>160</v>
      </c>
      <c r="Q26" s="35">
        <v>1.18</v>
      </c>
      <c r="R26" s="35">
        <f t="shared" si="1"/>
        <v>66.6464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43</v>
      </c>
      <c r="O27" s="35" t="s">
        <v>44</v>
      </c>
      <c r="P27" s="35">
        <v>30</v>
      </c>
      <c r="Q27" s="35">
        <v>1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46</v>
      </c>
      <c r="P28" s="35">
        <v>261</v>
      </c>
      <c r="Q28" s="35">
        <v>1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48</v>
      </c>
      <c r="O29" s="35" t="s">
        <v>49</v>
      </c>
      <c r="P29" s="35">
        <v>6.9</v>
      </c>
      <c r="Q29" s="35">
        <v>1.18</v>
      </c>
      <c r="R29" s="35">
        <f t="shared" si="1"/>
        <v>0</v>
      </c>
      <c r="S29" s="31"/>
    </row>
    <row r="30" spans="1:19" ht="31.5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/>
      <c r="M30" s="32">
        <v>0.35299999999999998</v>
      </c>
      <c r="N30" s="35" t="s">
        <v>36</v>
      </c>
      <c r="O30" s="35" t="s">
        <v>51</v>
      </c>
      <c r="P30" s="35">
        <v>165</v>
      </c>
      <c r="Q30" s="35">
        <v>1</v>
      </c>
      <c r="R30" s="35">
        <f>M30*P30*Q30</f>
        <v>58.244999999999997</v>
      </c>
      <c r="S30" s="31"/>
    </row>
    <row r="31" spans="1:19" ht="63" x14ac:dyDescent="0.25">
      <c r="A31" s="29"/>
      <c r="B31" s="29"/>
      <c r="C31" s="29"/>
      <c r="D31" s="33" t="s">
        <v>52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27</v>
      </c>
      <c r="O31" s="35" t="s">
        <v>53</v>
      </c>
      <c r="P31" s="35">
        <v>563</v>
      </c>
      <c r="Q31" s="35">
        <v>1</v>
      </c>
      <c r="R31" s="35">
        <f>M31*P31*Q31</f>
        <v>0</v>
      </c>
      <c r="S31" s="31"/>
    </row>
    <row r="32" spans="1:19" ht="48" thickBot="1" x14ac:dyDescent="0.3">
      <c r="A32" s="37"/>
      <c r="B32" s="37"/>
      <c r="C32" s="37"/>
      <c r="D32" s="38" t="s">
        <v>54</v>
      </c>
      <c r="E32" s="38"/>
      <c r="F32" s="38"/>
      <c r="G32" s="38"/>
      <c r="H32" s="39"/>
      <c r="I32" s="38"/>
      <c r="J32" s="38"/>
      <c r="K32" s="39"/>
      <c r="L32" s="39"/>
      <c r="M32" s="39"/>
      <c r="N32" s="40" t="s">
        <v>27</v>
      </c>
      <c r="O32" s="40" t="s">
        <v>55</v>
      </c>
      <c r="P32" s="40">
        <v>279</v>
      </c>
      <c r="Q32" s="40">
        <v>1</v>
      </c>
      <c r="R32" s="40">
        <f>M32*P32*Q32</f>
        <v>0</v>
      </c>
      <c r="S32" s="41"/>
    </row>
    <row r="33" spans="1:19" s="14" customFormat="1" ht="48" thickTop="1" x14ac:dyDescent="0.25">
      <c r="A33" s="42"/>
      <c r="B33" s="43"/>
      <c r="C33" s="42"/>
      <c r="D33" s="44" t="s">
        <v>56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>
        <f>R20+R21+R22+R23+R24+R25+R26+R28+R29+R30+R31+R32+R27</f>
        <v>742.04835999999989</v>
      </c>
      <c r="S33" s="45" t="s">
        <v>57</v>
      </c>
    </row>
    <row r="34" spans="1:19" s="14" customFormat="1" x14ac:dyDescent="0.25">
      <c r="A34" s="42"/>
      <c r="B34" s="43"/>
      <c r="C34" s="42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3.140625" style="53" customWidth="1"/>
    <col min="5" max="16384" width="8.85546875" style="53"/>
  </cols>
  <sheetData>
    <row r="1" spans="1:5" ht="28.5" x14ac:dyDescent="0.25">
      <c r="A1" s="52" t="s">
        <v>62</v>
      </c>
      <c r="B1" s="52"/>
      <c r="C1" s="52"/>
      <c r="D1" s="52"/>
      <c r="E1" s="51"/>
    </row>
    <row r="2" spans="1:5" ht="94.5" x14ac:dyDescent="0.25">
      <c r="A2" s="54" t="s">
        <v>63</v>
      </c>
      <c r="B2" s="55" t="s">
        <v>64</v>
      </c>
      <c r="C2" s="56" t="s">
        <v>100</v>
      </c>
      <c r="D2" s="56" t="s">
        <v>65</v>
      </c>
      <c r="E2" s="51"/>
    </row>
    <row r="3" spans="1:5" ht="126" x14ac:dyDescent="0.25">
      <c r="A3" s="57" t="s">
        <v>66</v>
      </c>
      <c r="B3" s="58" t="s">
        <v>67</v>
      </c>
      <c r="C3" s="59">
        <v>742.04835999999989</v>
      </c>
      <c r="D3" s="65">
        <v>742.04835999999989</v>
      </c>
      <c r="E3" s="51"/>
    </row>
    <row r="4" spans="1:5" ht="15.75" x14ac:dyDescent="0.25">
      <c r="A4" s="57" t="s">
        <v>68</v>
      </c>
      <c r="B4" s="58" t="s">
        <v>69</v>
      </c>
      <c r="C4" s="60">
        <v>148.40967199999997</v>
      </c>
      <c r="D4" s="66">
        <f>D3*0.2</f>
        <v>148.40967199999997</v>
      </c>
      <c r="E4" s="51"/>
    </row>
    <row r="5" spans="1:5" ht="110.25" x14ac:dyDescent="0.25">
      <c r="A5" s="57" t="s">
        <v>70</v>
      </c>
      <c r="B5" s="61" t="s">
        <v>71</v>
      </c>
      <c r="C5" s="62">
        <v>890.45803199999989</v>
      </c>
      <c r="D5" s="65">
        <f>D3+D4</f>
        <v>890.45803199999989</v>
      </c>
      <c r="E5" s="51"/>
    </row>
    <row r="6" spans="1:5" ht="78.75" x14ac:dyDescent="0.25">
      <c r="A6" s="57" t="s">
        <v>72</v>
      </c>
      <c r="B6" s="61" t="s">
        <v>73</v>
      </c>
      <c r="C6" s="60">
        <v>1027.6767199325504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1027.6767199325525</v>
      </c>
      <c r="E6" s="51"/>
    </row>
    <row r="7" spans="1:5" ht="94.5" x14ac:dyDescent="0.25">
      <c r="A7" s="57" t="s">
        <v>74</v>
      </c>
      <c r="B7" s="58" t="s">
        <v>75</v>
      </c>
      <c r="C7" s="63">
        <v>0</v>
      </c>
      <c r="D7" s="66">
        <v>0</v>
      </c>
      <c r="E7" s="51"/>
    </row>
    <row r="8" spans="1:5" ht="63" x14ac:dyDescent="0.25">
      <c r="A8" s="57" t="s">
        <v>76</v>
      </c>
      <c r="B8" s="58" t="s">
        <v>77</v>
      </c>
      <c r="C8" s="63">
        <v>890.45803199999989</v>
      </c>
      <c r="D8" s="66">
        <f>D5-D7</f>
        <v>890.45803199999989</v>
      </c>
      <c r="E8" s="51"/>
    </row>
    <row r="9" spans="1:5" ht="110.25" x14ac:dyDescent="0.25">
      <c r="A9" s="57" t="s">
        <v>78</v>
      </c>
      <c r="B9" s="58" t="s">
        <v>79</v>
      </c>
      <c r="C9" s="63">
        <v>575.20594999999992</v>
      </c>
      <c r="D9" s="66">
        <f>SUM(D10:D17)</f>
        <v>575.20594999999992</v>
      </c>
      <c r="E9" s="51"/>
    </row>
    <row r="10" spans="1:5" ht="15.75" x14ac:dyDescent="0.25">
      <c r="A10" s="57" t="s">
        <v>80</v>
      </c>
      <c r="B10" s="58" t="s">
        <v>81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82</v>
      </c>
      <c r="B11" s="58" t="s">
        <v>83</v>
      </c>
      <c r="C11" s="63">
        <v>13.515799999999999</v>
      </c>
      <c r="D11" s="66">
        <v>13.515799999999999</v>
      </c>
      <c r="E11" s="67">
        <v>106.826398641827</v>
      </c>
    </row>
    <row r="12" spans="1:5" ht="15.75" x14ac:dyDescent="0.25">
      <c r="A12" s="57" t="s">
        <v>84</v>
      </c>
      <c r="B12" s="58" t="s">
        <v>85</v>
      </c>
      <c r="C12" s="63">
        <v>561.6901499999999</v>
      </c>
      <c r="D12" s="66">
        <v>561.6901499999999</v>
      </c>
      <c r="E12" s="67">
        <v>105.561885224957</v>
      </c>
    </row>
    <row r="13" spans="1:5" ht="15.75" x14ac:dyDescent="0.25">
      <c r="A13" s="57" t="s">
        <v>86</v>
      </c>
      <c r="B13" s="58" t="s">
        <v>87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88</v>
      </c>
      <c r="B14" s="58" t="s">
        <v>89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90</v>
      </c>
      <c r="B15" s="58" t="s">
        <v>91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92</v>
      </c>
      <c r="B16" s="58" t="s">
        <v>93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94</v>
      </c>
      <c r="B17" s="58" t="s">
        <v>95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96</v>
      </c>
      <c r="C18" s="63">
        <v>1.0276767199325505</v>
      </c>
      <c r="D18" s="66">
        <f>D6/1000</f>
        <v>1.0276767199325525</v>
      </c>
      <c r="E18" s="51"/>
    </row>
    <row r="19" spans="1:5" ht="141.75" x14ac:dyDescent="0.25">
      <c r="A19" s="57">
        <v>9</v>
      </c>
      <c r="B19" s="58" t="s">
        <v>97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98</v>
      </c>
      <c r="C20" s="62">
        <v>1.0276767199325505</v>
      </c>
      <c r="D20" s="65">
        <f>D18+D19</f>
        <v>1.0276767199325525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19-1-08-0-01-04-1-0180</vt:lpstr>
      <vt:lpstr>T6</vt:lpstr>
      <vt:lpstr>'19-1-08-0-01-04-1-0180'!Заголовки_для_печати</vt:lpstr>
      <vt:lpstr>'19-1-08-0-01-04-1-0180'!Область_печати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2020-10-20T08:28:48Z</dcterms:created>
  <dcterms:modified xsi:type="dcterms:W3CDTF">2023-02-24T08:12:48Z</dcterms:modified>
</cp:coreProperties>
</file>