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01-04-1-0238\"/>
    </mc:Choice>
  </mc:AlternateContent>
  <bookViews>
    <workbookView xWindow="-120" yWindow="-120" windowWidth="24240" windowHeight="13140" activeTab="1"/>
  </bookViews>
  <sheets>
    <sheet name="19-1-08-0-01-04-1-0238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9" i="1" l="1"/>
  <c r="R28" i="1"/>
  <c r="R26" i="1"/>
  <c r="R25" i="1"/>
  <c r="R27" i="1"/>
  <c r="R24" i="1"/>
  <c r="R23" i="1" l="1"/>
  <c r="R31" i="1"/>
  <c r="R30" i="1"/>
  <c r="R22" i="1"/>
  <c r="R21" i="1"/>
  <c r="R20" i="1"/>
  <c r="I19" i="1"/>
  <c r="R32" i="1" l="1"/>
</calcChain>
</file>

<file path=xl/sharedStrings.xml><?xml version="1.0" encoding="utf-8"?>
<sst xmlns="http://schemas.openxmlformats.org/spreadsheetml/2006/main" count="108" uniqueCount="102">
  <si>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</si>
  <si>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</si>
  <si>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</si>
  <si>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</si>
  <si>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</si>
  <si>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</si>
  <si>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</si>
  <si>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</si>
  <si>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</si>
  <si>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</si>
  <si>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</si>
  <si>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</si>
  <si>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</si>
  <si>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</si>
  <si>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</si>
  <si>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</si>
  <si>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</si>
  <si>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</si>
  <si>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</si>
  <si>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</si>
  <si>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</si>
  <si>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</si>
  <si>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</si>
  <si>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</si>
  <si>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</si>
  <si>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</si>
  <si>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здания РП (СП,РТП,ТП)6-20 кВ(тыс.руб.). РП(СП,РТП) на 7 ячеек выкл-лей или ТП(РТП) с одним тр-ром</t>
  </si>
  <si>
    <t>1 ед.</t>
  </si>
  <si>
    <t>Э4-01</t>
  </si>
  <si>
    <t>УНЦ ячейки трансформатора 6-35 кВ.</t>
  </si>
  <si>
    <t>1 ячейка</t>
  </si>
  <si>
    <t>Т5-17-1</t>
  </si>
  <si>
    <t>УНЦ ячейки выключателя РП(СП,ТП,РТП) (тыс.руб.)</t>
  </si>
  <si>
    <t>В8-01</t>
  </si>
  <si>
    <t>Затраты на проектно-изыскательские работы для отдельных элементов электрических сетей (тыс.руб.)(затраты по УНЦ от 6 до 10,9)</t>
  </si>
  <si>
    <t>1 объект</t>
  </si>
  <si>
    <t>П6-07</t>
  </si>
  <si>
    <t>Итого объем финансовых потребностей по инвестиционному проекту, тыс. рублей</t>
  </si>
  <si>
    <t>нд</t>
  </si>
  <si>
    <t>Шкаф отходящих линий (12 ед.) на переменном токе с АВ Номинальный ток - 630 А</t>
  </si>
  <si>
    <t>1 ед</t>
  </si>
  <si>
    <t>И13-07</t>
  </si>
  <si>
    <t>УНЦ КТП киоскового типа   6-20 кВ(тыс.руб.)</t>
  </si>
  <si>
    <t>УНЦ на устройство траншеи КЛ и восстановление 
благоустройства по трассе (тыс. руб.)</t>
  </si>
  <si>
    <t>1 км по трассе</t>
  </si>
  <si>
    <t>УНЦ КЛ-0,4кВ (тыс. руб.), алюминий, количество жил - 4</t>
  </si>
  <si>
    <t>К3-10-1</t>
  </si>
  <si>
    <t>П6-09</t>
  </si>
  <si>
    <t>Затраты на проектно-изыскательские работы для отдельных элементов электрических сетей (тыс.руб.)(затраты по УНЦ от 21 до 50,9)</t>
  </si>
  <si>
    <t>Э1-09-1</t>
  </si>
  <si>
    <t>УНЦ на устройство траншеи КЛ и восстановление благоустройства по трассе (тыс. руб.)</t>
  </si>
  <si>
    <t>Б2-02-4</t>
  </si>
  <si>
    <t xml:space="preserve">УНЦ КЛ 6-500 кВ (с алюминиевой жилой) (тыс. руб.) </t>
  </si>
  <si>
    <t>К1-08-2</t>
  </si>
  <si>
    <t>Б2-01-4</t>
  </si>
  <si>
    <t>УНЦ кабельного сооружения с трубами (тыс. руб.) 160-220</t>
  </si>
  <si>
    <t>1 км</t>
  </si>
  <si>
    <t>Н4-02</t>
  </si>
  <si>
    <t>Инвестиционная программа АО "ЛОЭСК - Электрические сети Санкт-Петербурга и Ленинградской области"</t>
  </si>
  <si>
    <t>1.2.1.1.</t>
  </si>
  <si>
    <t>Кинг, РК здания ТП-82 (инв.№080000184) (электросетевое оборудование) г. Кингисепп (19-1-08-0-01-04-1-0238)</t>
  </si>
  <si>
    <t>J_19-1-08-0-01-04-1-0238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</si>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</sst>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3"/>
  <sheetViews>
    <sheetView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28515625" style="1" customWidth="1"/>
    <col min="2" max="2" width="55.7109375" style="1" customWidth="1"/>
    <col min="3" max="3" width="31.7109375" style="1" customWidth="1"/>
    <col min="4" max="4" width="28.7109375" style="1" customWidth="1"/>
    <col min="5" max="5" width="24.28515625" style="1" customWidth="1"/>
    <col min="6" max="7" width="17.140625" style="1" customWidth="1"/>
    <col min="8" max="8" width="13.5703125" style="1" customWidth="1"/>
    <col min="9" max="9" width="16.5703125" style="1" bestFit="1" customWidth="1"/>
    <col min="10" max="10" width="27" style="1" customWidth="1"/>
    <col min="11" max="11" width="26.28515625" style="1" customWidth="1"/>
    <col min="12" max="12" width="14.140625" style="1" customWidth="1"/>
    <col min="13" max="13" width="12.5703125" style="1" bestFit="1" customWidth="1"/>
    <col min="14" max="14" width="18" style="1" bestFit="1" customWidth="1"/>
    <col min="15" max="15" width="10.85546875" style="1" customWidth="1"/>
    <col min="16" max="16" width="16.28515625" style="1" customWidth="1"/>
    <col min="17" max="17" width="24.140625" style="1" customWidth="1"/>
    <col min="18" max="18" width="11.7109375" style="1" customWidth="1"/>
    <col min="19" max="19" width="19.5703125" style="1" customWidth="1"/>
    <col min="20" max="16384" width="9.140625" style="1"/>
  </cols>
  <sheetData>
    <row r="1" spans="1:19" ht="18.75" x14ac:dyDescent="0.25">
      <c r="A1" s="2"/>
      <c r="B1" s="2"/>
      <c r="C1" s="2"/>
      <c r="D1" s="3"/>
      <c r="E1" s="3"/>
      <c r="F1" s="3"/>
      <c r="G1" s="3"/>
      <c r="H1" s="4"/>
      <c r="I1" s="3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ht="18.75" x14ac:dyDescent="0.3">
      <c r="A2" s="2"/>
      <c r="B2" s="2"/>
      <c r="C2" s="2"/>
      <c r="D2" s="3"/>
      <c r="E2" s="3"/>
      <c r="F2" s="3"/>
      <c r="G2" s="3"/>
      <c r="H2" s="4"/>
      <c r="I2" s="3"/>
      <c r="J2" s="4"/>
      <c r="K2" s="4"/>
      <c r="L2" s="4"/>
      <c r="M2" s="4"/>
      <c r="N2" s="5"/>
      <c r="O2" s="5"/>
      <c r="P2" s="5"/>
      <c r="Q2" s="5"/>
      <c r="R2" s="5"/>
      <c r="S2" s="7" t="s">
        <v>1</v>
      </c>
    </row>
    <row r="3" spans="1:19" ht="18.75" x14ac:dyDescent="0.3">
      <c r="A3" s="2"/>
      <c r="B3" s="2"/>
      <c r="C3" s="2"/>
      <c r="D3" s="3"/>
      <c r="E3" s="3"/>
      <c r="F3" s="3"/>
      <c r="G3" s="3"/>
      <c r="H3" s="4"/>
      <c r="I3" s="3"/>
      <c r="J3" s="4"/>
      <c r="K3" s="4"/>
      <c r="L3" s="4"/>
      <c r="M3" s="4"/>
      <c r="N3" s="5"/>
      <c r="O3" s="5"/>
      <c r="P3" s="5"/>
      <c r="Q3" s="5"/>
      <c r="R3" s="5"/>
      <c r="S3" s="7" t="s">
        <v>2</v>
      </c>
    </row>
    <row r="4" spans="1:19" ht="18.75" x14ac:dyDescent="0.3">
      <c r="A4" s="2"/>
      <c r="B4" s="2"/>
      <c r="C4" s="2"/>
      <c r="D4" s="3"/>
      <c r="E4" s="3"/>
      <c r="F4" s="3"/>
      <c r="G4" s="3"/>
      <c r="H4" s="4"/>
      <c r="I4" s="3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8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8"/>
    </row>
    <row r="6" spans="1:19" ht="18.7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9"/>
    </row>
    <row r="7" spans="1:19" ht="15.75" x14ac:dyDescent="0.25">
      <c r="A7" s="10"/>
      <c r="B7" s="10"/>
      <c r="C7" s="10"/>
      <c r="D7" s="10"/>
      <c r="E7" s="11" t="s">
        <v>58</v>
      </c>
      <c r="F7" s="12"/>
      <c r="G7" s="12"/>
      <c r="H7" s="13"/>
      <c r="I7" s="13"/>
      <c r="J7" s="10"/>
      <c r="K7" s="4"/>
      <c r="L7" s="4"/>
      <c r="M7" s="4"/>
      <c r="N7" s="5"/>
      <c r="O7" s="5"/>
      <c r="P7" s="5"/>
      <c r="Q7" s="13"/>
      <c r="R7" s="13"/>
      <c r="S7" s="10"/>
    </row>
    <row r="8" spans="1:19" ht="15.75" x14ac:dyDescent="0.25">
      <c r="A8" s="10"/>
      <c r="B8" s="10"/>
      <c r="C8" s="10"/>
      <c r="D8" s="10"/>
      <c r="E8" s="14" t="s">
        <v>4</v>
      </c>
      <c r="F8" s="14"/>
      <c r="G8" s="14"/>
      <c r="H8" s="14"/>
      <c r="I8" s="14"/>
      <c r="J8" s="10"/>
      <c r="K8" s="4"/>
      <c r="L8" s="4"/>
      <c r="M8" s="4"/>
      <c r="N8" s="5"/>
      <c r="O8" s="5"/>
      <c r="P8" s="5"/>
      <c r="Q8" s="14"/>
      <c r="R8" s="14"/>
      <c r="S8" s="10"/>
    </row>
    <row r="9" spans="1:19" ht="15.75" x14ac:dyDescent="0.25">
      <c r="A9" s="10"/>
      <c r="B9" s="10"/>
      <c r="C9" s="10"/>
      <c r="D9" s="10"/>
      <c r="E9" s="2"/>
      <c r="F9" s="2"/>
      <c r="G9" s="2"/>
      <c r="H9" s="13"/>
      <c r="I9" s="13"/>
      <c r="J9" s="10"/>
      <c r="K9" s="4"/>
      <c r="L9" s="4"/>
      <c r="M9" s="4"/>
      <c r="N9" s="5"/>
      <c r="O9" s="5"/>
      <c r="P9" s="5"/>
      <c r="Q9" s="13"/>
      <c r="R9" s="13"/>
      <c r="S9" s="10"/>
    </row>
    <row r="10" spans="1:19" ht="15.75" x14ac:dyDescent="0.25">
      <c r="A10" s="10"/>
      <c r="B10" s="10"/>
      <c r="C10" s="10"/>
      <c r="D10" s="10"/>
      <c r="E10" s="11" t="s">
        <v>101</v>
      </c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15.75" x14ac:dyDescent="0.25">
      <c r="A12" s="15"/>
      <c r="B12" s="15"/>
      <c r="C12" s="15"/>
      <c r="D12" s="15"/>
      <c r="E12" s="11"/>
      <c r="F12" s="11"/>
      <c r="G12" s="11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5.75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16"/>
    </row>
    <row r="14" spans="1:19" ht="15.75" x14ac:dyDescent="0.25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5.75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8.75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.75" x14ac:dyDescent="0.25">
      <c r="A17" s="64" t="s">
        <v>5</v>
      </c>
      <c r="B17" s="64" t="s">
        <v>6</v>
      </c>
      <c r="C17" s="64" t="s">
        <v>7</v>
      </c>
      <c r="D17" s="64" t="s">
        <v>8</v>
      </c>
      <c r="E17" s="59" t="s">
        <v>9</v>
      </c>
      <c r="F17" s="64" t="s">
        <v>10</v>
      </c>
      <c r="G17" s="64" t="s">
        <v>11</v>
      </c>
      <c r="H17" s="57" t="s">
        <v>12</v>
      </c>
      <c r="I17" s="58"/>
      <c r="J17" s="58"/>
      <c r="K17" s="58"/>
      <c r="L17" s="59" t="s">
        <v>13</v>
      </c>
      <c r="M17" s="59"/>
      <c r="N17" s="59"/>
      <c r="O17" s="59"/>
      <c r="P17" s="59"/>
      <c r="Q17" s="59"/>
      <c r="R17" s="59"/>
      <c r="S17" s="59" t="s">
        <v>14</v>
      </c>
    </row>
    <row r="18" spans="1:19" ht="63" customHeight="1" x14ac:dyDescent="0.25">
      <c r="A18" s="65"/>
      <c r="B18" s="65"/>
      <c r="C18" s="65"/>
      <c r="D18" s="65"/>
      <c r="E18" s="59"/>
      <c r="F18" s="65"/>
      <c r="G18" s="65"/>
      <c r="H18" s="18" t="s">
        <v>15</v>
      </c>
      <c r="I18" s="18" t="s">
        <v>16</v>
      </c>
      <c r="J18" s="18" t="s">
        <v>17</v>
      </c>
      <c r="K18" s="18" t="s">
        <v>18</v>
      </c>
      <c r="L18" s="18" t="s">
        <v>19</v>
      </c>
      <c r="M18" s="18" t="s">
        <v>20</v>
      </c>
      <c r="N18" s="18" t="s">
        <v>21</v>
      </c>
      <c r="O18" s="18" t="s">
        <v>22</v>
      </c>
      <c r="P18" s="18" t="s">
        <v>23</v>
      </c>
      <c r="Q18" s="18" t="s">
        <v>24</v>
      </c>
      <c r="R18" s="19" t="s">
        <v>25</v>
      </c>
      <c r="S18" s="59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20">
        <v>18</v>
      </c>
      <c r="S19" s="18">
        <v>19</v>
      </c>
    </row>
    <row r="20" spans="1:19" ht="78.75" x14ac:dyDescent="0.25">
      <c r="A20" s="21" t="s">
        <v>59</v>
      </c>
      <c r="B20" s="22" t="s">
        <v>60</v>
      </c>
      <c r="C20" s="21" t="s">
        <v>61</v>
      </c>
      <c r="D20" s="23" t="s">
        <v>26</v>
      </c>
      <c r="E20" s="23"/>
      <c r="F20" s="23"/>
      <c r="G20" s="23"/>
      <c r="H20" s="24"/>
      <c r="I20" s="23"/>
      <c r="J20" s="24" t="s">
        <v>99</v>
      </c>
      <c r="K20" s="24"/>
      <c r="L20" s="60"/>
      <c r="M20" s="24">
        <v>2</v>
      </c>
      <c r="N20" s="25" t="s">
        <v>27</v>
      </c>
      <c r="O20" s="25" t="s">
        <v>28</v>
      </c>
      <c r="P20" s="25">
        <v>1615</v>
      </c>
      <c r="Q20" s="25">
        <v>1.03</v>
      </c>
      <c r="R20" s="25">
        <f>M20*P20*Q20</f>
        <v>3326.9</v>
      </c>
      <c r="S20" s="26"/>
    </row>
    <row r="21" spans="1:19" ht="31.5" x14ac:dyDescent="0.25">
      <c r="A21" s="21"/>
      <c r="B21" s="21"/>
      <c r="C21" s="21"/>
      <c r="D21" s="23" t="s">
        <v>29</v>
      </c>
      <c r="E21" s="23"/>
      <c r="F21" s="23"/>
      <c r="G21" s="23"/>
      <c r="H21" s="24"/>
      <c r="I21" s="23"/>
      <c r="J21" s="24"/>
      <c r="K21" s="24"/>
      <c r="L21" s="60"/>
      <c r="M21" s="24">
        <v>2</v>
      </c>
      <c r="N21" s="25" t="s">
        <v>30</v>
      </c>
      <c r="O21" s="25" t="s">
        <v>31</v>
      </c>
      <c r="P21" s="25">
        <v>532</v>
      </c>
      <c r="Q21" s="25">
        <v>1.03</v>
      </c>
      <c r="R21" s="25">
        <f>M21*P21*Q21</f>
        <v>1095.92</v>
      </c>
      <c r="S21" s="26"/>
    </row>
    <row r="22" spans="1:19" ht="31.5" x14ac:dyDescent="0.25">
      <c r="A22" s="21"/>
      <c r="B22" s="21"/>
      <c r="C22" s="21"/>
      <c r="D22" s="27" t="s">
        <v>32</v>
      </c>
      <c r="E22" s="23"/>
      <c r="F22" s="23"/>
      <c r="G22" s="23"/>
      <c r="H22" s="24"/>
      <c r="I22" s="23"/>
      <c r="J22" s="24"/>
      <c r="K22" s="24"/>
      <c r="L22" s="60"/>
      <c r="M22" s="24">
        <v>16</v>
      </c>
      <c r="N22" s="25" t="s">
        <v>30</v>
      </c>
      <c r="O22" s="25" t="s">
        <v>33</v>
      </c>
      <c r="P22" s="25">
        <v>928</v>
      </c>
      <c r="Q22" s="25">
        <v>1.01</v>
      </c>
      <c r="R22" s="25">
        <f>M22*P22*Q22</f>
        <v>14996.48</v>
      </c>
      <c r="S22" s="28"/>
    </row>
    <row r="23" spans="1:19" s="10" customFormat="1" ht="63" x14ac:dyDescent="0.25">
      <c r="A23" s="21"/>
      <c r="B23" s="21"/>
      <c r="C23" s="21"/>
      <c r="D23" s="23" t="s">
        <v>39</v>
      </c>
      <c r="E23" s="26"/>
      <c r="F23" s="26"/>
      <c r="G23" s="26"/>
      <c r="H23" s="29"/>
      <c r="I23" s="23"/>
      <c r="J23" s="24"/>
      <c r="K23" s="24"/>
      <c r="L23" s="60"/>
      <c r="M23" s="24">
        <v>12</v>
      </c>
      <c r="N23" s="25" t="s">
        <v>40</v>
      </c>
      <c r="O23" s="25" t="s">
        <v>41</v>
      </c>
      <c r="P23" s="25">
        <v>1416</v>
      </c>
      <c r="Q23" s="25">
        <v>1.02</v>
      </c>
      <c r="R23" s="25">
        <f t="shared" ref="R23" si="1">M23*P23*Q23</f>
        <v>17331.84</v>
      </c>
      <c r="S23" s="28"/>
    </row>
    <row r="24" spans="1:19" ht="31.5" x14ac:dyDescent="0.25">
      <c r="A24" s="21"/>
      <c r="B24" s="21"/>
      <c r="C24" s="21"/>
      <c r="D24" s="23" t="s">
        <v>42</v>
      </c>
      <c r="E24" s="23"/>
      <c r="F24" s="23"/>
      <c r="G24" s="23"/>
      <c r="H24" s="24"/>
      <c r="I24" s="23"/>
      <c r="J24" s="24"/>
      <c r="K24" s="24"/>
      <c r="L24" s="60"/>
      <c r="M24" s="24">
        <v>1</v>
      </c>
      <c r="N24" s="25" t="s">
        <v>27</v>
      </c>
      <c r="O24" s="25" t="s">
        <v>49</v>
      </c>
      <c r="P24" s="25">
        <v>2297</v>
      </c>
      <c r="Q24" s="25">
        <v>1.03</v>
      </c>
      <c r="R24" s="25">
        <f>M24*P24*Q24</f>
        <v>2365.91</v>
      </c>
      <c r="S24" s="26"/>
    </row>
    <row r="25" spans="1:19" s="10" customFormat="1" ht="78.75" x14ac:dyDescent="0.25">
      <c r="A25" s="21"/>
      <c r="B25" s="21"/>
      <c r="C25" s="21"/>
      <c r="D25" s="23" t="s">
        <v>43</v>
      </c>
      <c r="E25" s="26"/>
      <c r="F25" s="26"/>
      <c r="G25" s="26"/>
      <c r="H25" s="24"/>
      <c r="I25" s="23"/>
      <c r="J25" s="24"/>
      <c r="K25" s="24"/>
      <c r="L25" s="60"/>
      <c r="M25" s="24">
        <v>1.5</v>
      </c>
      <c r="N25" s="25" t="s">
        <v>44</v>
      </c>
      <c r="O25" s="25" t="s">
        <v>54</v>
      </c>
      <c r="P25" s="25">
        <v>1771</v>
      </c>
      <c r="Q25" s="25">
        <v>1</v>
      </c>
      <c r="R25" s="25">
        <f>M25*P25*Q25</f>
        <v>2656.5</v>
      </c>
      <c r="S25" s="28"/>
    </row>
    <row r="26" spans="1:19" s="10" customFormat="1" ht="15.75" x14ac:dyDescent="0.25">
      <c r="A26" s="21"/>
      <c r="B26" s="21"/>
      <c r="C26" s="21"/>
      <c r="D26" s="26" t="s">
        <v>45</v>
      </c>
      <c r="E26" s="26"/>
      <c r="F26" s="26"/>
      <c r="G26" s="26"/>
      <c r="H26" s="24"/>
      <c r="I26" s="23"/>
      <c r="J26" s="24"/>
      <c r="K26" s="24"/>
      <c r="L26" s="60"/>
      <c r="M26" s="24">
        <v>1.5</v>
      </c>
      <c r="N26" s="25" t="s">
        <v>44</v>
      </c>
      <c r="O26" s="25" t="s">
        <v>46</v>
      </c>
      <c r="P26" s="25">
        <v>1116</v>
      </c>
      <c r="Q26" s="25">
        <v>1.08</v>
      </c>
      <c r="R26" s="25">
        <f>M26*P26*Q26</f>
        <v>1807.92</v>
      </c>
      <c r="S26" s="28"/>
    </row>
    <row r="27" spans="1:19" s="10" customFormat="1" ht="15.75" customHeight="1" x14ac:dyDescent="0.25">
      <c r="A27" s="21"/>
      <c r="B27" s="21"/>
      <c r="C27" s="21"/>
      <c r="D27" s="26" t="s">
        <v>50</v>
      </c>
      <c r="E27" s="26"/>
      <c r="F27" s="26"/>
      <c r="G27" s="26"/>
      <c r="H27" s="24"/>
      <c r="I27" s="23"/>
      <c r="J27" s="24"/>
      <c r="K27" s="24"/>
      <c r="L27" s="60"/>
      <c r="M27" s="24">
        <v>0.7</v>
      </c>
      <c r="N27" s="25" t="s">
        <v>44</v>
      </c>
      <c r="O27" s="25" t="s">
        <v>51</v>
      </c>
      <c r="P27" s="25">
        <v>2703</v>
      </c>
      <c r="Q27" s="25">
        <v>1</v>
      </c>
      <c r="R27" s="25">
        <f>M27*P27*Q27</f>
        <v>1892.1</v>
      </c>
      <c r="S27" s="28"/>
    </row>
    <row r="28" spans="1:19" s="10" customFormat="1" ht="15.75" customHeight="1" x14ac:dyDescent="0.25">
      <c r="A28" s="21"/>
      <c r="B28" s="21"/>
      <c r="C28" s="21"/>
      <c r="D28" s="26" t="s">
        <v>52</v>
      </c>
      <c r="E28" s="26"/>
      <c r="F28" s="26"/>
      <c r="G28" s="26"/>
      <c r="H28" s="24"/>
      <c r="I28" s="23"/>
      <c r="J28" s="24"/>
      <c r="K28" s="24"/>
      <c r="L28" s="60"/>
      <c r="M28" s="24">
        <v>0.7</v>
      </c>
      <c r="N28" s="25" t="s">
        <v>44</v>
      </c>
      <c r="O28" s="25" t="s">
        <v>53</v>
      </c>
      <c r="P28" s="25">
        <v>3055</v>
      </c>
      <c r="Q28" s="25">
        <v>1.08</v>
      </c>
      <c r="R28" s="25">
        <f>M28*P28*Q28</f>
        <v>2309.58</v>
      </c>
      <c r="S28" s="28"/>
    </row>
    <row r="29" spans="1:19" s="10" customFormat="1" ht="15.75" x14ac:dyDescent="0.25">
      <c r="A29" s="21"/>
      <c r="B29" s="21"/>
      <c r="C29" s="21"/>
      <c r="D29" s="26" t="s">
        <v>55</v>
      </c>
      <c r="E29" s="26"/>
      <c r="F29" s="26"/>
      <c r="G29" s="26"/>
      <c r="H29" s="24"/>
      <c r="I29" s="23"/>
      <c r="J29" s="24"/>
      <c r="K29" s="24"/>
      <c r="L29" s="60"/>
      <c r="M29" s="24">
        <v>0.4</v>
      </c>
      <c r="N29" s="25" t="s">
        <v>56</v>
      </c>
      <c r="O29" s="25" t="s">
        <v>57</v>
      </c>
      <c r="P29" s="25">
        <v>2192</v>
      </c>
      <c r="Q29" s="25">
        <v>1.08</v>
      </c>
      <c r="R29" s="25">
        <f t="shared" ref="R29" si="2">M29*P29*Q29</f>
        <v>946.94400000000019</v>
      </c>
      <c r="S29" s="28"/>
    </row>
    <row r="30" spans="1:19" ht="94.5" x14ac:dyDescent="0.25">
      <c r="A30" s="21"/>
      <c r="B30" s="21"/>
      <c r="C30" s="21"/>
      <c r="D30" s="27" t="s">
        <v>34</v>
      </c>
      <c r="E30" s="23"/>
      <c r="F30" s="23"/>
      <c r="G30" s="23"/>
      <c r="H30" s="24"/>
      <c r="I30" s="23"/>
      <c r="J30" s="24"/>
      <c r="K30" s="24"/>
      <c r="L30" s="60"/>
      <c r="M30" s="24"/>
      <c r="N30" s="25" t="s">
        <v>35</v>
      </c>
      <c r="O30" s="25" t="s">
        <v>36</v>
      </c>
      <c r="P30" s="25">
        <v>500</v>
      </c>
      <c r="Q30" s="25"/>
      <c r="R30" s="25">
        <f>M30*P30</f>
        <v>0</v>
      </c>
      <c r="S30" s="28"/>
    </row>
    <row r="31" spans="1:19" ht="95.25" thickBot="1" x14ac:dyDescent="0.3">
      <c r="A31" s="30"/>
      <c r="B31" s="30"/>
      <c r="C31" s="30"/>
      <c r="D31" s="31" t="s">
        <v>48</v>
      </c>
      <c r="E31" s="32"/>
      <c r="F31" s="32"/>
      <c r="G31" s="32"/>
      <c r="H31" s="33"/>
      <c r="I31" s="32"/>
      <c r="J31" s="33"/>
      <c r="K31" s="33"/>
      <c r="L31" s="34"/>
      <c r="M31" s="33">
        <v>1</v>
      </c>
      <c r="N31" s="35" t="s">
        <v>35</v>
      </c>
      <c r="O31" s="35" t="s">
        <v>47</v>
      </c>
      <c r="P31" s="35">
        <v>3000</v>
      </c>
      <c r="Q31" s="35"/>
      <c r="R31" s="35">
        <f>M31*P31</f>
        <v>3000</v>
      </c>
      <c r="S31" s="36"/>
    </row>
    <row r="32" spans="1:19" ht="63.75" thickTop="1" x14ac:dyDescent="0.25">
      <c r="A32" s="37"/>
      <c r="B32" s="38"/>
      <c r="C32" s="37"/>
      <c r="D32" s="39" t="s">
        <v>37</v>
      </c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>
        <f>R31+R30+R22+R21+R20+R23+R24+R25+R26+R27+R28+R29</f>
        <v>51730.094000000005</v>
      </c>
      <c r="S32" s="40" t="s">
        <v>38</v>
      </c>
    </row>
    <row r="33" spans="1:19" s="10" customFormat="1" ht="15.75" x14ac:dyDescent="0.25">
      <c r="A33" s="37"/>
      <c r="B33" s="38"/>
      <c r="C33" s="37"/>
      <c r="D33" s="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</row>
  </sheetData>
  <mergeCells count="14">
    <mergeCell ref="H17:K17"/>
    <mergeCell ref="L17:R17"/>
    <mergeCell ref="S17:S18"/>
    <mergeCell ref="L20:L30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2" customWidth="1"/>
    <col min="2" max="3" width="22.7109375" style="42" customWidth="1"/>
    <col min="4" max="4" width="12.28515625" style="42" customWidth="1"/>
    <col min="5" max="16384" width="8.85546875" style="42"/>
  </cols>
  <sheetData>
    <row r="1" spans="1:5" ht="28.5" x14ac:dyDescent="0.25">
      <c r="A1" s="41" t="s">
        <v>62</v>
      </c>
      <c r="B1" s="41"/>
      <c r="C1" s="41"/>
      <c r="D1" s="41"/>
      <c r="E1" s="1"/>
    </row>
    <row r="2" spans="1:5" ht="110.25" x14ac:dyDescent="0.25">
      <c r="A2" s="43" t="s">
        <v>63</v>
      </c>
      <c r="B2" s="44" t="s">
        <v>64</v>
      </c>
      <c r="C2" s="45" t="s">
        <v>100</v>
      </c>
      <c r="D2" s="45" t="s">
        <v>65</v>
      </c>
      <c r="E2" s="1"/>
    </row>
    <row r="3" spans="1:5" ht="126" x14ac:dyDescent="0.25">
      <c r="A3" s="46" t="s">
        <v>66</v>
      </c>
      <c r="B3" s="47" t="s">
        <v>67</v>
      </c>
      <c r="C3" s="48">
        <v>51730.094000000005</v>
      </c>
      <c r="D3" s="54">
        <v>51730.094000000005</v>
      </c>
      <c r="E3" s="1"/>
    </row>
    <row r="4" spans="1:5" ht="15.75" x14ac:dyDescent="0.25">
      <c r="A4" s="46" t="s">
        <v>68</v>
      </c>
      <c r="B4" s="47" t="s">
        <v>69</v>
      </c>
      <c r="C4" s="49">
        <v>10346.018800000002</v>
      </c>
      <c r="D4" s="55">
        <f>D3*0.2</f>
        <v>10346.018800000002</v>
      </c>
      <c r="E4" s="1"/>
    </row>
    <row r="5" spans="1:5" ht="110.25" x14ac:dyDescent="0.25">
      <c r="A5" s="46" t="s">
        <v>70</v>
      </c>
      <c r="B5" s="50" t="s">
        <v>71</v>
      </c>
      <c r="C5" s="51">
        <v>62076.112800000003</v>
      </c>
      <c r="D5" s="54">
        <f>D3+D4</f>
        <v>62076.112800000003</v>
      </c>
      <c r="E5" s="1"/>
    </row>
    <row r="6" spans="1:5" ht="78.75" x14ac:dyDescent="0.25">
      <c r="A6" s="46" t="s">
        <v>72</v>
      </c>
      <c r="B6" s="50" t="s">
        <v>73</v>
      </c>
      <c r="C6" s="49">
        <v>75567.255378482194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75400.379127155975</v>
      </c>
      <c r="E6" s="1"/>
    </row>
    <row r="7" spans="1:5" ht="94.5" x14ac:dyDescent="0.25">
      <c r="A7" s="46" t="s">
        <v>74</v>
      </c>
      <c r="B7" s="47" t="s">
        <v>75</v>
      </c>
      <c r="C7" s="52">
        <v>0</v>
      </c>
      <c r="D7" s="55">
        <v>0</v>
      </c>
      <c r="E7" s="1"/>
    </row>
    <row r="8" spans="1:5" ht="63" x14ac:dyDescent="0.25">
      <c r="A8" s="46" t="s">
        <v>76</v>
      </c>
      <c r="B8" s="47" t="s">
        <v>77</v>
      </c>
      <c r="C8" s="52">
        <v>62076.112800000003</v>
      </c>
      <c r="D8" s="55">
        <f>D5-D7</f>
        <v>62076.112800000003</v>
      </c>
      <c r="E8" s="1"/>
    </row>
    <row r="9" spans="1:5" ht="110.25" x14ac:dyDescent="0.25">
      <c r="A9" s="46" t="s">
        <v>78</v>
      </c>
      <c r="B9" s="47" t="s">
        <v>79</v>
      </c>
      <c r="C9" s="52">
        <v>10529.911069999996</v>
      </c>
      <c r="D9" s="55">
        <f>SUM(D10:D17)</f>
        <v>10529.911065999997</v>
      </c>
      <c r="E9" s="1"/>
    </row>
    <row r="10" spans="1:5" ht="15.75" x14ac:dyDescent="0.25">
      <c r="A10" s="46" t="s">
        <v>80</v>
      </c>
      <c r="B10" s="47" t="s">
        <v>81</v>
      </c>
      <c r="C10" s="52">
        <v>0</v>
      </c>
      <c r="D10" s="55">
        <v>0</v>
      </c>
      <c r="E10" s="56">
        <v>105.2557</v>
      </c>
    </row>
    <row r="11" spans="1:5" ht="15.75" x14ac:dyDescent="0.25">
      <c r="A11" s="46" t="s">
        <v>82</v>
      </c>
      <c r="B11" s="47" t="s">
        <v>83</v>
      </c>
      <c r="C11" s="52">
        <v>0</v>
      </c>
      <c r="D11" s="55">
        <v>0</v>
      </c>
      <c r="E11" s="56">
        <v>106.826398641827</v>
      </c>
    </row>
    <row r="12" spans="1:5" ht="15.75" x14ac:dyDescent="0.25">
      <c r="A12" s="46" t="s">
        <v>84</v>
      </c>
      <c r="B12" s="47" t="s">
        <v>85</v>
      </c>
      <c r="C12" s="52">
        <v>277.04451</v>
      </c>
      <c r="D12" s="55">
        <v>277.04450600000098</v>
      </c>
      <c r="E12" s="56">
        <v>105.561885224957</v>
      </c>
    </row>
    <row r="13" spans="1:5" ht="15.75" x14ac:dyDescent="0.25">
      <c r="A13" s="46" t="s">
        <v>86</v>
      </c>
      <c r="B13" s="47" t="s">
        <v>87</v>
      </c>
      <c r="C13" s="52">
        <v>10252.866559999997</v>
      </c>
      <c r="D13" s="55">
        <v>10252.866559999997</v>
      </c>
      <c r="E13" s="56">
        <v>104.9354</v>
      </c>
    </row>
    <row r="14" spans="1:5" ht="15.75" x14ac:dyDescent="0.25">
      <c r="A14" s="46" t="s">
        <v>88</v>
      </c>
      <c r="B14" s="47" t="s">
        <v>89</v>
      </c>
      <c r="C14" s="52">
        <v>0</v>
      </c>
      <c r="D14" s="55">
        <v>0</v>
      </c>
      <c r="E14" s="56">
        <v>113.87439215858601</v>
      </c>
    </row>
    <row r="15" spans="1:5" ht="15.75" x14ac:dyDescent="0.25">
      <c r="A15" s="46" t="s">
        <v>90</v>
      </c>
      <c r="B15" s="47" t="s">
        <v>91</v>
      </c>
      <c r="C15" s="52">
        <v>0</v>
      </c>
      <c r="D15" s="55">
        <v>0</v>
      </c>
      <c r="E15" s="56">
        <v>105.89170681013999</v>
      </c>
    </row>
    <row r="16" spans="1:5" ht="15.75" x14ac:dyDescent="0.25">
      <c r="A16" s="46" t="s">
        <v>92</v>
      </c>
      <c r="B16" s="47" t="s">
        <v>93</v>
      </c>
      <c r="C16" s="52">
        <v>0</v>
      </c>
      <c r="D16" s="55">
        <v>0</v>
      </c>
      <c r="E16" s="56">
        <v>105.30227480021099</v>
      </c>
    </row>
    <row r="17" spans="1:5" ht="15.75" x14ac:dyDescent="0.25">
      <c r="A17" s="46" t="s">
        <v>94</v>
      </c>
      <c r="B17" s="47" t="s">
        <v>95</v>
      </c>
      <c r="C17" s="52">
        <v>0</v>
      </c>
      <c r="D17" s="55">
        <v>0</v>
      </c>
      <c r="E17" s="56">
        <v>104.794259089128</v>
      </c>
    </row>
    <row r="18" spans="1:5" ht="78.75" x14ac:dyDescent="0.25">
      <c r="A18" s="46">
        <v>8</v>
      </c>
      <c r="B18" s="47" t="s">
        <v>96</v>
      </c>
      <c r="C18" s="52">
        <v>75.567255378482187</v>
      </c>
      <c r="D18" s="55">
        <f>D6/1000</f>
        <v>75.400379127155972</v>
      </c>
      <c r="E18" s="1"/>
    </row>
    <row r="19" spans="1:5" ht="141.75" x14ac:dyDescent="0.25">
      <c r="A19" s="46">
        <v>9</v>
      </c>
      <c r="B19" s="47" t="s">
        <v>97</v>
      </c>
      <c r="C19" s="52">
        <v>0</v>
      </c>
      <c r="D19" s="55">
        <v>0</v>
      </c>
      <c r="E19" s="1"/>
    </row>
    <row r="20" spans="1:5" ht="63" x14ac:dyDescent="0.25">
      <c r="A20" s="46">
        <v>10</v>
      </c>
      <c r="B20" s="50" t="s">
        <v>98</v>
      </c>
      <c r="C20" s="51">
        <v>75.567255378482187</v>
      </c>
      <c r="D20" s="54">
        <f>D18+D19</f>
        <v>75.400379127155972</v>
      </c>
      <c r="E20" s="1"/>
    </row>
    <row r="22" spans="1:5" x14ac:dyDescent="0.25">
      <c r="C22" s="5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19-1-08-0-01-04-1-0238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2021-02-13T16:44:00Z</dcterms:created>
  <dcterms:modified xsi:type="dcterms:W3CDTF">2023-02-24T08:12:53Z</dcterms:modified>
</cp:coreProperties>
</file>