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11-04-2-0305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Регион_Субъект" localSheetId="0">КоррИПР!$A$8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<sst xmlns="http://schemas.openxmlformats.org/spreadsheetml/2006/main" count="104" uniqueCount="70">
  <si>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</si>
  <si>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</si>
  <si>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</si>
  <si>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</si>
  <si>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</si>
  <si>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</si>
  <si>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</si>
  <si>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</si>
  <si>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</si>
  <si>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</si>
  <si>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</si>
  <si>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</si>
  <si>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</si>
  <si>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</si>
  <si>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</si>
  <si>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</si>
  <si>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</si>
  <si>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</si>
  <si>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</si>
  <si>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</si>
  <si>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</si>
  <si>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</si>
  <si>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</si>
  <si>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</si>
  <si>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</si>
  <si>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</si>
  <si>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</si>
  <si>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>Затраты на ПИР для отдельных элементов электрических сетей</t>
  </si>
  <si>
    <t>1 объект</t>
  </si>
  <si>
    <t>П6-06</t>
  </si>
  <si>
    <t>Идентификатор инвестиционного проекта: J_19-1-08-1-11-04-2-0305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</si>
  <si>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</si>
  <si>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</si>
  <si>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</si>
  <si>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</si>
  <si>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</si>
  <si>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</si>
  <si>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</si>
  <si>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</si>
  <si>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</si>
  <si>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</si>
  <si>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</si>
  <si>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</si>
  <si>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</si>
  <si>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</si>
  <si>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</si>
  <si>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</si>
  <si>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</si>
  <si>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</si>
  <si>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</si>
  <si>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</si>
  <si>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</si>
  <si>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</si>
  <si>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</si>
  <si>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</si>
  <si>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</si>
  <si>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</si>
  <si>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</si>
  <si>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</si>
  <si>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</si>
  <si>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</si>
  <si>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</si>
  <si>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</si>
  <si>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</si>
  <si>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</si>
  <si>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</si>
  <si>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</si>
  <si>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</si>
  <si>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</si>
  <si>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Слан, Реконструкция системы видеонаблюдения производственной базы РЭС г.Сланцы (19-1-08-0-11-04-2-0305)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</si>
</sst>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0" fontId="2" fillId="0" borderId="0" xfId="2"/>
    <xf numFmtId="0" fontId="8" fillId="2" borderId="3" xfId="0" applyFont="1" applyFill="1" applyBorder="1" applyAlignment="1">
      <alignment wrapText="1"/>
    </xf>
    <xf numFmtId="0" fontId="2" fillId="0" borderId="0" xfId="2"/>
    <xf numFmtId="0" fontId="6" fillId="0" borderId="0" xfId="7"/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9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2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55" zoomScaleNormal="55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6.570312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2" t="s">
        <v>1</v>
      </c>
      <c r="B1" s="39"/>
      <c r="C1" s="39"/>
      <c r="D1" s="39"/>
      <c r="E1" s="39"/>
      <c r="F1" s="39"/>
      <c r="G1" s="39"/>
      <c r="H1" s="39"/>
      <c r="J1" s="32"/>
    </row>
    <row r="2" spans="1:12" x14ac:dyDescent="0.2">
      <c r="A2" s="1" t="s">
        <v>0</v>
      </c>
      <c r="J2" s="32"/>
    </row>
    <row r="3" spans="1:12" x14ac:dyDescent="0.2">
      <c r="A3" s="38" t="s">
        <v>31</v>
      </c>
      <c r="B3" s="39"/>
      <c r="C3" s="39"/>
      <c r="D3" s="39"/>
      <c r="E3" s="39"/>
      <c r="F3" s="39"/>
      <c r="G3" s="39"/>
      <c r="H3" s="39"/>
      <c r="J3" s="32"/>
    </row>
    <row r="4" spans="1:12" ht="15" customHeight="1" x14ac:dyDescent="0.2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</row>
    <row r="5" spans="1:12" x14ac:dyDescent="0.2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2" ht="45" customHeight="1" x14ac:dyDescent="0.2">
      <c r="A6" s="41" t="s">
        <v>69</v>
      </c>
      <c r="B6" s="39"/>
      <c r="C6" s="39"/>
      <c r="D6" s="39"/>
      <c r="E6" s="39"/>
      <c r="F6" s="39"/>
      <c r="G6" s="39"/>
      <c r="H6" s="39"/>
    </row>
    <row r="7" spans="1:12" x14ac:dyDescent="0.2">
      <c r="A7" s="41" t="s">
        <v>30</v>
      </c>
      <c r="B7" s="39"/>
      <c r="C7" s="39"/>
      <c r="D7" s="39"/>
      <c r="E7" s="39"/>
      <c r="F7" s="39"/>
      <c r="G7" s="39"/>
      <c r="H7" s="39"/>
    </row>
    <row r="8" spans="1:12" x14ac:dyDescent="0.2">
      <c r="A8" s="41" t="s">
        <v>19</v>
      </c>
      <c r="B8" s="39"/>
      <c r="C8" s="39"/>
      <c r="D8" s="39"/>
      <c r="E8" s="39"/>
      <c r="F8" s="39"/>
      <c r="G8" s="39"/>
      <c r="H8" s="39"/>
    </row>
    <row r="9" spans="1:12" ht="15" x14ac:dyDescent="0.2">
      <c r="A9" s="38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40" t="s">
        <v>3</v>
      </c>
      <c r="B10" s="40" t="s">
        <v>4</v>
      </c>
      <c r="C10" s="40" t="s">
        <v>5</v>
      </c>
      <c r="D10" s="40" t="s">
        <v>0</v>
      </c>
      <c r="E10" s="40" t="s">
        <v>0</v>
      </c>
      <c r="F10" s="40" t="s">
        <v>0</v>
      </c>
      <c r="G10" s="40" t="s">
        <v>0</v>
      </c>
      <c r="H10" s="40" t="s">
        <v>0</v>
      </c>
      <c r="I10" s="40" t="s">
        <v>0</v>
      </c>
    </row>
    <row r="11" spans="1:12" ht="30" customHeight="1" x14ac:dyDescent="0.2">
      <c r="A11" s="40" t="s">
        <v>0</v>
      </c>
      <c r="B11" s="40" t="s">
        <v>0</v>
      </c>
      <c r="C11" s="40" t="s">
        <v>68</v>
      </c>
      <c r="D11" s="40" t="s">
        <v>0</v>
      </c>
      <c r="E11" s="40" t="s">
        <v>0</v>
      </c>
      <c r="F11" s="40" t="s">
        <v>0</v>
      </c>
      <c r="G11" s="40" t="s">
        <v>0</v>
      </c>
      <c r="H11" s="40" t="s">
        <v>0</v>
      </c>
      <c r="I11" s="40" t="s">
        <v>0</v>
      </c>
    </row>
    <row r="12" spans="1:12" ht="30" customHeight="1" x14ac:dyDescent="0.2">
      <c r="A12" s="40" t="s">
        <v>0</v>
      </c>
      <c r="B12" s="40" t="s">
        <v>0</v>
      </c>
      <c r="C12" s="40" t="s">
        <v>7</v>
      </c>
      <c r="D12" s="40" t="s">
        <v>0</v>
      </c>
      <c r="E12" s="40" t="s">
        <v>0</v>
      </c>
      <c r="F12" s="40" t="s">
        <v>0</v>
      </c>
      <c r="G12" s="40" t="s">
        <v>6</v>
      </c>
      <c r="H12" s="40" t="s">
        <v>0</v>
      </c>
      <c r="I12" s="40" t="s">
        <v>0</v>
      </c>
    </row>
    <row r="13" spans="1:12" ht="75" x14ac:dyDescent="0.2">
      <c r="A13" s="40" t="s">
        <v>0</v>
      </c>
      <c r="B13" s="40" t="s">
        <v>0</v>
      </c>
      <c r="C13" s="34" t="s">
        <v>8</v>
      </c>
      <c r="D13" s="34" t="s">
        <v>9</v>
      </c>
      <c r="E13" s="3" t="s">
        <v>10</v>
      </c>
      <c r="F13" s="34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16</v>
      </c>
      <c r="L13" s="34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s="16" customFormat="1" ht="90" x14ac:dyDescent="0.2">
      <c r="A15" s="12">
        <v>1</v>
      </c>
      <c r="B15" s="13" t="s">
        <v>20</v>
      </c>
      <c r="C15" s="13"/>
      <c r="D15" s="17" t="s">
        <v>21</v>
      </c>
      <c r="E15" s="15" t="s">
        <v>23</v>
      </c>
      <c r="F15" s="15" t="s">
        <v>23</v>
      </c>
      <c r="G15" s="13" t="s">
        <v>25</v>
      </c>
      <c r="H15" s="13">
        <v>189</v>
      </c>
      <c r="I15" s="13">
        <v>196.56</v>
      </c>
      <c r="J15" s="14">
        <v>1.04</v>
      </c>
      <c r="K15" s="13"/>
      <c r="L15" s="13"/>
    </row>
    <row r="16" spans="1:12" s="16" customFormat="1" ht="105" x14ac:dyDescent="0.2">
      <c r="A16" s="12">
        <v>2</v>
      </c>
      <c r="B16" s="13" t="s">
        <v>20</v>
      </c>
      <c r="C16" s="13"/>
      <c r="D16" s="17" t="s">
        <v>22</v>
      </c>
      <c r="E16" s="15">
        <v>15</v>
      </c>
      <c r="F16" s="15" t="s">
        <v>24</v>
      </c>
      <c r="G16" s="13" t="s">
        <v>26</v>
      </c>
      <c r="H16" s="13">
        <v>137</v>
      </c>
      <c r="I16" s="13">
        <v>2137.1999999999998</v>
      </c>
      <c r="J16" s="14">
        <v>1.04</v>
      </c>
      <c r="K16" s="13"/>
      <c r="L16" s="13"/>
    </row>
    <row r="17" spans="1:12" s="18" customFormat="1" ht="64.5" customHeight="1" x14ac:dyDescent="0.2">
      <c r="A17" s="12">
        <v>3</v>
      </c>
      <c r="B17" s="17" t="s">
        <v>27</v>
      </c>
      <c r="C17" s="13"/>
      <c r="D17" s="17" t="s">
        <v>27</v>
      </c>
      <c r="E17" s="15">
        <v>1</v>
      </c>
      <c r="F17" s="15" t="s">
        <v>28</v>
      </c>
      <c r="G17" s="13" t="s">
        <v>29</v>
      </c>
      <c r="H17" s="13">
        <v>300</v>
      </c>
      <c r="I17" s="13">
        <v>300</v>
      </c>
      <c r="J17" s="14"/>
      <c r="K17" s="13"/>
      <c r="L17" s="13"/>
    </row>
    <row r="18" spans="1:12" ht="50.1" customHeight="1" x14ac:dyDescent="0.2">
      <c r="A18" s="11">
        <v>4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2633.76</v>
      </c>
      <c r="J18" s="9"/>
      <c r="K18" s="9"/>
      <c r="L18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9" customWidth="1"/>
    <col min="2" max="2" width="44" style="19" customWidth="1"/>
    <col min="3" max="4" width="23.42578125" style="19" customWidth="1"/>
    <col min="5" max="16384" width="8.85546875" style="19"/>
  </cols>
  <sheetData>
    <row r="1" spans="1:5" ht="28.5" x14ac:dyDescent="0.25">
      <c r="A1" s="20" t="s">
        <v>32</v>
      </c>
      <c r="B1" s="20"/>
      <c r="C1" s="20"/>
      <c r="D1" s="20"/>
      <c r="E1"/>
    </row>
    <row r="2" spans="1:5" ht="63" x14ac:dyDescent="0.25">
      <c r="A2" s="21" t="s">
        <v>3</v>
      </c>
      <c r="B2" s="22" t="s">
        <v>33</v>
      </c>
      <c r="C2" s="23" t="s">
        <v>67</v>
      </c>
      <c r="D2" s="23" t="s">
        <v>5</v>
      </c>
      <c r="E2"/>
    </row>
    <row r="3" spans="1:5" ht="47.25" x14ac:dyDescent="0.25">
      <c r="A3" s="24" t="s">
        <v>34</v>
      </c>
      <c r="B3" s="25" t="s">
        <v>35</v>
      </c>
      <c r="C3" s="26">
        <v>2633.76</v>
      </c>
      <c r="D3" s="35">
        <v>2633.76</v>
      </c>
      <c r="E3" s="33"/>
    </row>
    <row r="4" spans="1:5" ht="15.75" x14ac:dyDescent="0.25">
      <c r="A4" s="24" t="s">
        <v>36</v>
      </c>
      <c r="B4" s="25" t="s">
        <v>37</v>
      </c>
      <c r="C4" s="27">
        <v>526.75200000000007</v>
      </c>
      <c r="D4" s="36">
        <f>D3*0.2</f>
        <v>526.75200000000007</v>
      </c>
      <c r="E4" s="33"/>
    </row>
    <row r="5" spans="1:5" ht="47.25" x14ac:dyDescent="0.25">
      <c r="A5" s="24" t="s">
        <v>38</v>
      </c>
      <c r="B5" s="28" t="s">
        <v>39</v>
      </c>
      <c r="C5" s="29">
        <v>3160.5120000000002</v>
      </c>
      <c r="D5" s="35">
        <f>D3+D4</f>
        <v>3160.5120000000002</v>
      </c>
      <c r="E5" s="33"/>
    </row>
    <row r="6" spans="1:5" ht="47.25" x14ac:dyDescent="0.25">
      <c r="A6" s="24" t="s">
        <v>40</v>
      </c>
      <c r="B6" s="28" t="s">
        <v>41</v>
      </c>
      <c r="C6" s="27">
        <v>4054.7896781606128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4209.5881448227037</v>
      </c>
      <c r="E6" s="33"/>
    </row>
    <row r="7" spans="1:5" ht="47.25" x14ac:dyDescent="0.25">
      <c r="A7" s="24" t="s">
        <v>42</v>
      </c>
      <c r="B7" s="25" t="s">
        <v>43</v>
      </c>
      <c r="C7" s="30">
        <v>0</v>
      </c>
      <c r="D7" s="36">
        <v>0</v>
      </c>
      <c r="E7" s="33"/>
    </row>
    <row r="8" spans="1:5" ht="31.5" x14ac:dyDescent="0.25">
      <c r="A8" s="24" t="s">
        <v>44</v>
      </c>
      <c r="B8" s="25" t="s">
        <v>45</v>
      </c>
      <c r="C8" s="30">
        <v>3160.5120000000002</v>
      </c>
      <c r="D8" s="36">
        <f>D5-D7</f>
        <v>3160.5120000000002</v>
      </c>
      <c r="E8" s="33"/>
    </row>
    <row r="9" spans="1:5" ht="47.25" x14ac:dyDescent="0.25">
      <c r="A9" s="24" t="s">
        <v>46</v>
      </c>
      <c r="B9" s="25" t="s">
        <v>47</v>
      </c>
      <c r="C9" s="30">
        <v>1453.0001500000001</v>
      </c>
      <c r="D9" s="36">
        <f>SUM(D10:D17)</f>
        <v>1453.0001499999998</v>
      </c>
      <c r="E9" s="33"/>
    </row>
    <row r="10" spans="1:5" ht="15.75" x14ac:dyDescent="0.25">
      <c r="A10" s="24" t="s">
        <v>48</v>
      </c>
      <c r="B10" s="25" t="s">
        <v>49</v>
      </c>
      <c r="C10" s="30">
        <v>0</v>
      </c>
      <c r="D10" s="36">
        <v>0</v>
      </c>
      <c r="E10" s="37">
        <v>105.2557</v>
      </c>
    </row>
    <row r="11" spans="1:5" ht="15.75" x14ac:dyDescent="0.25">
      <c r="A11" s="24" t="s">
        <v>50</v>
      </c>
      <c r="B11" s="25" t="s">
        <v>51</v>
      </c>
      <c r="C11" s="30">
        <v>0</v>
      </c>
      <c r="D11" s="36">
        <v>0</v>
      </c>
      <c r="E11" s="37">
        <v>106.826398641827</v>
      </c>
    </row>
    <row r="12" spans="1:5" ht="15.75" x14ac:dyDescent="0.25">
      <c r="A12" s="24" t="s">
        <v>52</v>
      </c>
      <c r="B12" s="25" t="s">
        <v>53</v>
      </c>
      <c r="C12" s="30">
        <v>0</v>
      </c>
      <c r="D12" s="36">
        <v>0</v>
      </c>
      <c r="E12" s="37">
        <v>105.561885224957</v>
      </c>
    </row>
    <row r="13" spans="1:5" ht="15.75" x14ac:dyDescent="0.25">
      <c r="A13" s="24" t="s">
        <v>54</v>
      </c>
      <c r="B13" s="25" t="s">
        <v>55</v>
      </c>
      <c r="C13" s="30">
        <v>0</v>
      </c>
      <c r="D13" s="36">
        <v>0</v>
      </c>
      <c r="E13" s="37">
        <v>104.9354</v>
      </c>
    </row>
    <row r="14" spans="1:5" ht="15.75" x14ac:dyDescent="0.25">
      <c r="A14" s="24" t="s">
        <v>56</v>
      </c>
      <c r="B14" s="25" t="s">
        <v>57</v>
      </c>
      <c r="C14" s="30">
        <v>1453.0001500000001</v>
      </c>
      <c r="D14" s="36">
        <v>1453.0001499999998</v>
      </c>
      <c r="E14" s="37">
        <v>113.87439215858601</v>
      </c>
    </row>
    <row r="15" spans="1:5" ht="15.75" x14ac:dyDescent="0.25">
      <c r="A15" s="24" t="s">
        <v>58</v>
      </c>
      <c r="B15" s="25" t="s">
        <v>59</v>
      </c>
      <c r="C15" s="30">
        <v>0</v>
      </c>
      <c r="D15" s="36">
        <v>0</v>
      </c>
      <c r="E15" s="37">
        <v>105.89170681013999</v>
      </c>
    </row>
    <row r="16" spans="1:5" ht="15.75" x14ac:dyDescent="0.25">
      <c r="A16" s="24" t="s">
        <v>60</v>
      </c>
      <c r="B16" s="25" t="s">
        <v>61</v>
      </c>
      <c r="C16" s="30">
        <v>0</v>
      </c>
      <c r="D16" s="36">
        <v>0</v>
      </c>
      <c r="E16" s="37">
        <v>105.30227480021099</v>
      </c>
    </row>
    <row r="17" spans="1:5" ht="15.75" x14ac:dyDescent="0.25">
      <c r="A17" s="24" t="s">
        <v>62</v>
      </c>
      <c r="B17" s="25" t="s">
        <v>63</v>
      </c>
      <c r="C17" s="30">
        <v>0</v>
      </c>
      <c r="D17" s="36">
        <v>0</v>
      </c>
      <c r="E17" s="37">
        <v>104.794259089128</v>
      </c>
    </row>
    <row r="18" spans="1:5" ht="47.25" x14ac:dyDescent="0.25">
      <c r="A18" s="24">
        <v>8</v>
      </c>
      <c r="B18" s="25" t="s">
        <v>64</v>
      </c>
      <c r="C18" s="30">
        <v>4.0547896781606125</v>
      </c>
      <c r="D18" s="36">
        <f>D6/1000</f>
        <v>4.2095881448227042</v>
      </c>
      <c r="E18" s="33"/>
    </row>
    <row r="19" spans="1:5" ht="78.75" x14ac:dyDescent="0.25">
      <c r="A19" s="24">
        <v>9</v>
      </c>
      <c r="B19" s="25" t="s">
        <v>65</v>
      </c>
      <c r="C19" s="30">
        <v>0</v>
      </c>
      <c r="D19" s="36">
        <v>0</v>
      </c>
      <c r="E19" s="33"/>
    </row>
    <row r="20" spans="1:5" ht="31.5" x14ac:dyDescent="0.25">
      <c r="A20" s="24">
        <v>10</v>
      </c>
      <c r="B20" s="28" t="s">
        <v>66</v>
      </c>
      <c r="C20" s="29">
        <v>4.0547896781606125</v>
      </c>
      <c r="D20" s="35">
        <f>D18+D19</f>
        <v>4.2095881448227042</v>
      </c>
      <c r="E20" s="33"/>
    </row>
    <row r="22" spans="1:5" x14ac:dyDescent="0.25">
      <c r="C22" s="3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2023-02-24T12:01:25Z</dcterms:modified>
</cp:coreProperties>
</file>