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1-00-2-0164\"/>
    </mc:Choice>
  </mc:AlternateContent>
  <bookViews>
    <workbookView xWindow="0" yWindow="0" windowWidth="20490" windowHeight="7530" activeTab="1"/>
  </bookViews>
  <sheets>
    <sheet name="19-1-08-1-01-00-2-0164" sheetId="1" r:id="rId1"/>
    <sheet name="T6" sheetId="2" r:id="rId2"/>
  </sheets>
  <definedNames>
    <definedName name="_xlnm.Print_Titles" localSheetId="0">'19-1-08-1-01-00-2-0164'!$19:$19</definedName>
    <definedName name="_xlnm.Print_Area" localSheetId="0">'19-1-08-1-01-00-2-0164'!$A$1:$S$37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<sst xmlns="http://schemas.openxmlformats.org/spreadsheetml/2006/main" count="123" uniqueCount="114">
  <si>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</si>
  <si>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</si>
  <si>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</si>
  <si>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</si>
  <si>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</si>
  <si>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</si>
  <si>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</si>
  <si>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</si>
  <si>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</si>
  <si>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</si>
  <si>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</si>
  <si>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</si>
  <si>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</si>
  <si>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</si>
  <si>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</si>
  <si>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</si>
  <si>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</si>
  <si>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</si>
  <si>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</si>
  <si>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</si>
  <si>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</si>
  <si>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</si>
  <si>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</si>
  <si>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</si>
  <si>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</si>
  <si>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</si>
  <si>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</si>
  <si>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</si>
  <si>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</si>
  <si>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</si>
  <si>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</si>
  <si>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</si>
  <si>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</si>
  <si>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</si>
  <si>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</si>
  <si>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</si>
  <si>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</si>
  <si>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</si>
  <si>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</si>
  <si>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</si>
  <si>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</si>
  <si>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</si>
  <si>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</si>
  <si>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</si>
  <si>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</si>
  <si>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</si>
  <si>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</si>
  <si>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</si>
  <si>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</si>
  <si>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</si>
  <si>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</si>
  <si>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</si>
  <si>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</si>
  <si>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</si>
  <si>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</si>
  <si>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</si>
  <si>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</si>
  <si>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</si>
  <si>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</si>
  <si>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</si>
  <si>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</si>
  <si>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</si>
  <si>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</si>
  <si>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</si>
  <si>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</si>
  <si>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</si>
  <si>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</si>
  <si>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</si>
  <si>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</si>
  <si>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</si>
  <si>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</si>
  <si>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</si>
  <si>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Волос, Стр-во КЛ-10кВ от ПС-189  РУ-10 кВ яч. 20 до ТП-303 г.Волосово. (19-1-08-1-01-00-2-0164)</t>
  </si>
  <si>
    <t>J_19-1-08-1-01-00-2-0164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</si>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</sst>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3" style="4" customWidth="1"/>
    <col min="14" max="14" width="16.140625" style="5" customWidth="1"/>
    <col min="15" max="15" width="11.140625" style="5" customWidth="1"/>
    <col min="16" max="16" width="17.85546875" style="5" customWidth="1"/>
    <col min="17" max="17" width="25.85546875" style="5" customWidth="1"/>
    <col min="18" max="18" width="15.855468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f>2.41-0.105</f>
        <v>2.3050000000000002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5347.6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2.41</v>
      </c>
      <c r="N21" s="31" t="s">
        <v>27</v>
      </c>
      <c r="O21" s="31" t="s">
        <v>30</v>
      </c>
      <c r="P21" s="31">
        <v>2106</v>
      </c>
      <c r="Q21" s="31">
        <v>1.08</v>
      </c>
      <c r="R21" s="31">
        <f>M21*P21*Q21</f>
        <v>5481.4968000000008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>
        <v>0.105</v>
      </c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2618.1792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/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0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27067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2.41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402.47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2.41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1472.51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15322.256000000001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5.710937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15322.256000000001</v>
      </c>
      <c r="D3" s="57">
        <v>15322.256000000001</v>
      </c>
      <c r="E3" s="1"/>
    </row>
    <row r="4" spans="1:5" ht="15.75" x14ac:dyDescent="0.25">
      <c r="A4" s="49" t="s">
        <v>80</v>
      </c>
      <c r="B4" s="50" t="s">
        <v>81</v>
      </c>
      <c r="C4" s="52">
        <v>3064.4512000000004</v>
      </c>
      <c r="D4" s="58">
        <f>D3*0.2</f>
        <v>3064.4512000000004</v>
      </c>
      <c r="E4" s="1"/>
    </row>
    <row r="5" spans="1:5" ht="110.25" x14ac:dyDescent="0.25">
      <c r="A5" s="49" t="s">
        <v>82</v>
      </c>
      <c r="B5" s="53" t="s">
        <v>83</v>
      </c>
      <c r="C5" s="54">
        <v>18386.707200000001</v>
      </c>
      <c r="D5" s="57">
        <f>D3+D4</f>
        <v>18386.707200000001</v>
      </c>
      <c r="E5" s="1"/>
    </row>
    <row r="6" spans="1:5" ht="78.75" x14ac:dyDescent="0.25">
      <c r="A6" s="49" t="s">
        <v>84</v>
      </c>
      <c r="B6" s="53" t="s">
        <v>85</v>
      </c>
      <c r="C6" s="52">
        <v>21278.841125391209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21276.636794822549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18386.707200000001</v>
      </c>
      <c r="D8" s="58">
        <f>D5-D7</f>
        <v>18386.707200000001</v>
      </c>
      <c r="E8" s="1"/>
    </row>
    <row r="9" spans="1:5" ht="110.25" x14ac:dyDescent="0.25">
      <c r="A9" s="49" t="s">
        <v>90</v>
      </c>
      <c r="B9" s="50" t="s">
        <v>91</v>
      </c>
      <c r="C9" s="55">
        <v>11982.557079999997</v>
      </c>
      <c r="D9" s="58">
        <f>SUM(D10:D17)</f>
        <v>11982.557079999997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201.98045000000002</v>
      </c>
      <c r="D11" s="58">
        <v>201.98045000000002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11260.253839999998</v>
      </c>
      <c r="D12" s="58">
        <v>11260.253839999998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520.32278999999994</v>
      </c>
      <c r="D13" s="58">
        <v>520.32278999999994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21.27884112539121</v>
      </c>
      <c r="D18" s="58">
        <f>D6/1000</f>
        <v>21.276636794822547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21.27884112539121</v>
      </c>
      <c r="D20" s="57">
        <f>D18+D19</f>
        <v>21.276636794822547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19-1-08-1-01-00-2-0164</vt:lpstr>
      <vt:lpstr>T6</vt:lpstr>
      <vt:lpstr>'19-1-08-1-01-00-2-0164'!Заголовки_для_печати</vt:lpstr>
      <vt:lpstr>'19-1-08-1-01-00-2-0164'!Область_печати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2021-01-29T08:13:25Z</dcterms:created>
  <dcterms:modified xsi:type="dcterms:W3CDTF">2023-02-24T08:13:08Z</dcterms:modified>
</cp:coreProperties>
</file>