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1-00-2-0258\"/>
    </mc:Choice>
  </mc:AlternateContent>
  <bookViews>
    <workbookView xWindow="0" yWindow="0" windowWidth="20490" windowHeight="7530"/>
  </bookViews>
  <sheets>
    <sheet name="19-1-08-1-01-00-2-0258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0" i="1" l="1"/>
  <c r="R22" i="1"/>
  <c r="R21" i="1"/>
  <c r="I19" i="1"/>
  <c r="R23" i="1" l="1"/>
</calcChain>
</file>

<file path=xl/sharedStrings.xml><?xml version="1.0" encoding="utf-8"?>
<sst xmlns="http://schemas.openxmlformats.org/spreadsheetml/2006/main" count="81" uniqueCount="81">
  <si>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</si>
  <si>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</si>
  <si>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</si>
  <si>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</si>
  <si>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</si>
  <si>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</si>
  <si>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</si>
  <si>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</si>
  <si>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</si>
  <si>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</si>
  <si>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</si>
  <si>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</si>
  <si>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</si>
  <si>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</si>
  <si>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</si>
  <si>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</si>
  <si>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</si>
  <si>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</si>
  <si>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</si>
  <si>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</si>
  <si>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</si>
  <si>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</si>
  <si>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</si>
  <si>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</si>
  <si>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</si>
  <si>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</si>
  <si>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</si>
  <si>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</si>
  <si>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</si>
  <si>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</si>
  <si>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</si>
  <si>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</si>
  <si>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(тыс.руб.)(затраты по УНЦ от 11 до 20,9)</t>
  </si>
  <si>
    <t>1 объект</t>
  </si>
  <si>
    <t>П6-08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</si>
  <si>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</si>
  <si>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</si>
  <si>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</si>
  <si>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</si>
  <si>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Слан, Стр-во 2БРП-6кВ по адресу ЛО, г. Сланцы (19-1-08-1-01-00-2-0258)</t>
  </si>
  <si>
    <t>J_19-1-08-1-01-00-2-0258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</si>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</sst>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4"/>
  <sheetViews>
    <sheetView tabSelected="1" zoomScale="75" zoomScaleNormal="75" workbookViewId="0">
      <pane xSplit="4" topLeftCell="E1" activePane="topRight" state="frozen"/>
      <selection pane="topRight" activeCell="E11" sqref="E11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30.140625" style="6" customWidth="1"/>
    <col min="5" max="5" width="23.85546875" style="6" customWidth="1"/>
    <col min="6" max="6" width="16" style="6" customWidth="1"/>
    <col min="7" max="7" width="17.28515625" style="6" customWidth="1"/>
    <col min="8" max="8" width="13.5703125" style="6" customWidth="1"/>
    <col min="9" max="9" width="17.140625" style="6" customWidth="1"/>
    <col min="10" max="10" width="26.7109375" style="6" customWidth="1"/>
    <col min="11" max="11" width="27.2851562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6.42578125" style="6" customWidth="1"/>
    <col min="17" max="17" width="24.28515625" style="6" customWidth="1"/>
    <col min="18" max="18" width="11.7109375" style="6" customWidth="1"/>
    <col min="19" max="19" width="20.140625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46"/>
    </row>
    <row r="6" spans="1:19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47"/>
    </row>
    <row r="7" spans="1:19" ht="15.75" x14ac:dyDescent="0.25">
      <c r="A7" s="8"/>
      <c r="B7" s="8"/>
      <c r="C7" s="8"/>
      <c r="D7" s="8"/>
      <c r="E7" s="9" t="s">
        <v>37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80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70" t="s">
        <v>5</v>
      </c>
      <c r="B17" s="70" t="s">
        <v>6</v>
      </c>
      <c r="C17" s="70" t="s">
        <v>7</v>
      </c>
      <c r="D17" s="70" t="s">
        <v>8</v>
      </c>
      <c r="E17" s="66" t="s">
        <v>9</v>
      </c>
      <c r="F17" s="70" t="s">
        <v>10</v>
      </c>
      <c r="G17" s="70" t="s">
        <v>11</v>
      </c>
      <c r="H17" s="64" t="s">
        <v>12</v>
      </c>
      <c r="I17" s="65"/>
      <c r="J17" s="65"/>
      <c r="K17" s="65"/>
      <c r="L17" s="66" t="s">
        <v>13</v>
      </c>
      <c r="M17" s="66"/>
      <c r="N17" s="66"/>
      <c r="O17" s="66"/>
      <c r="P17" s="66"/>
      <c r="Q17" s="66"/>
      <c r="R17" s="66"/>
      <c r="S17" s="66" t="s">
        <v>14</v>
      </c>
    </row>
    <row r="18" spans="1:19" ht="63" customHeight="1" x14ac:dyDescent="0.25">
      <c r="A18" s="71"/>
      <c r="B18" s="71"/>
      <c r="C18" s="71"/>
      <c r="D18" s="71"/>
      <c r="E18" s="66"/>
      <c r="F18" s="71"/>
      <c r="G18" s="71"/>
      <c r="H18" s="45" t="s">
        <v>15</v>
      </c>
      <c r="I18" s="45" t="s">
        <v>16</v>
      </c>
      <c r="J18" s="45" t="s">
        <v>17</v>
      </c>
      <c r="K18" s="45" t="s">
        <v>18</v>
      </c>
      <c r="L18" s="45" t="s">
        <v>19</v>
      </c>
      <c r="M18" s="45" t="s">
        <v>20</v>
      </c>
      <c r="N18" s="45" t="s">
        <v>21</v>
      </c>
      <c r="O18" s="45" t="s">
        <v>22</v>
      </c>
      <c r="P18" s="45" t="s">
        <v>23</v>
      </c>
      <c r="Q18" s="45" t="s">
        <v>24</v>
      </c>
      <c r="R18" s="21" t="s">
        <v>25</v>
      </c>
      <c r="S18" s="66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81" customHeight="1" x14ac:dyDescent="0.25">
      <c r="A20" s="24" t="s">
        <v>38</v>
      </c>
      <c r="B20" s="44" t="s">
        <v>39</v>
      </c>
      <c r="C20" s="24" t="s">
        <v>40</v>
      </c>
      <c r="D20" s="25" t="s">
        <v>26</v>
      </c>
      <c r="E20" s="25"/>
      <c r="F20" s="25"/>
      <c r="G20" s="25"/>
      <c r="H20" s="26"/>
      <c r="I20" s="25"/>
      <c r="J20" s="26" t="s">
        <v>78</v>
      </c>
      <c r="K20" s="26"/>
      <c r="L20" s="27"/>
      <c r="M20" s="26">
        <v>1</v>
      </c>
      <c r="N20" s="28" t="s">
        <v>27</v>
      </c>
      <c r="O20" s="28" t="s">
        <v>28</v>
      </c>
      <c r="P20" s="28">
        <v>1615</v>
      </c>
      <c r="Q20" s="28">
        <v>1.03</v>
      </c>
      <c r="R20" s="28">
        <f>M20*P20*Q20</f>
        <v>1663.45</v>
      </c>
      <c r="S20" s="29"/>
    </row>
    <row r="21" spans="1:19" ht="36" customHeight="1" x14ac:dyDescent="0.25">
      <c r="A21" s="24"/>
      <c r="B21" s="24"/>
      <c r="C21" s="24"/>
      <c r="D21" s="30" t="s">
        <v>29</v>
      </c>
      <c r="E21" s="25"/>
      <c r="F21" s="25"/>
      <c r="G21" s="25"/>
      <c r="H21" s="26"/>
      <c r="I21" s="25"/>
      <c r="J21" s="26"/>
      <c r="K21" s="26"/>
      <c r="L21" s="27"/>
      <c r="M21" s="26">
        <v>10</v>
      </c>
      <c r="N21" s="28" t="s">
        <v>30</v>
      </c>
      <c r="O21" s="28" t="s">
        <v>31</v>
      </c>
      <c r="P21" s="28">
        <v>928</v>
      </c>
      <c r="Q21" s="28">
        <v>1.01</v>
      </c>
      <c r="R21" s="28">
        <f>M21*P21*Q21</f>
        <v>9372.7999999999993</v>
      </c>
      <c r="S21" s="31"/>
    </row>
    <row r="22" spans="1:19" ht="95.25" customHeight="1" thickBot="1" x14ac:dyDescent="0.3">
      <c r="A22" s="32"/>
      <c r="B22" s="32"/>
      <c r="C22" s="32"/>
      <c r="D22" s="33" t="s">
        <v>32</v>
      </c>
      <c r="E22" s="34"/>
      <c r="F22" s="34"/>
      <c r="G22" s="34"/>
      <c r="H22" s="35"/>
      <c r="I22" s="34"/>
      <c r="J22" s="35"/>
      <c r="K22" s="35"/>
      <c r="L22" s="36"/>
      <c r="M22" s="35">
        <v>1</v>
      </c>
      <c r="N22" s="37" t="s">
        <v>33</v>
      </c>
      <c r="O22" s="37" t="s">
        <v>34</v>
      </c>
      <c r="P22" s="37">
        <v>1500</v>
      </c>
      <c r="Q22" s="37"/>
      <c r="R22" s="37">
        <f>M22*P22</f>
        <v>1500</v>
      </c>
      <c r="S22" s="38"/>
    </row>
    <row r="23" spans="1:19" ht="63.75" thickTop="1" x14ac:dyDescent="0.25">
      <c r="A23" s="39"/>
      <c r="B23" s="40"/>
      <c r="C23" s="39"/>
      <c r="D23" s="41" t="s">
        <v>35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>
        <f>R22+R21+R20</f>
        <v>12536.25</v>
      </c>
      <c r="S23" s="42" t="s">
        <v>36</v>
      </c>
    </row>
    <row r="24" spans="1:19" s="13" customFormat="1" ht="15.75" x14ac:dyDescent="0.25">
      <c r="A24" s="39"/>
      <c r="B24" s="40"/>
      <c r="C24" s="39"/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/>
      <c r="S24" s="42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9" customWidth="1"/>
    <col min="2" max="3" width="22.7109375" style="49" customWidth="1"/>
    <col min="4" max="4" width="17.85546875" style="49" customWidth="1"/>
    <col min="5" max="16384" width="8.85546875" style="49"/>
  </cols>
  <sheetData>
    <row r="1" spans="1:5" ht="28.5" x14ac:dyDescent="0.25">
      <c r="A1" s="48" t="s">
        <v>41</v>
      </c>
      <c r="B1" s="48"/>
      <c r="C1" s="48"/>
      <c r="D1" s="48"/>
      <c r="E1" s="6"/>
    </row>
    <row r="2" spans="1:5" ht="78.75" x14ac:dyDescent="0.25">
      <c r="A2" s="50" t="s">
        <v>42</v>
      </c>
      <c r="B2" s="51" t="s">
        <v>43</v>
      </c>
      <c r="C2" s="52" t="s">
        <v>79</v>
      </c>
      <c r="D2" s="52" t="s">
        <v>44</v>
      </c>
      <c r="E2" s="6"/>
    </row>
    <row r="3" spans="1:5" ht="126" x14ac:dyDescent="0.25">
      <c r="A3" s="53" t="s">
        <v>45</v>
      </c>
      <c r="B3" s="54" t="s">
        <v>46</v>
      </c>
      <c r="C3" s="55">
        <v>12536.25</v>
      </c>
      <c r="D3" s="61">
        <v>12536.25</v>
      </c>
      <c r="E3" s="6"/>
    </row>
    <row r="4" spans="1:5" ht="15.75" x14ac:dyDescent="0.25">
      <c r="A4" s="53" t="s">
        <v>47</v>
      </c>
      <c r="B4" s="54" t="s">
        <v>48</v>
      </c>
      <c r="C4" s="56">
        <v>2507.25</v>
      </c>
      <c r="D4" s="62">
        <f>D3*0.2</f>
        <v>2507.25</v>
      </c>
      <c r="E4" s="6"/>
    </row>
    <row r="5" spans="1:5" ht="110.25" x14ac:dyDescent="0.25">
      <c r="A5" s="53" t="s">
        <v>49</v>
      </c>
      <c r="B5" s="57" t="s">
        <v>50</v>
      </c>
      <c r="C5" s="58">
        <v>15043.5</v>
      </c>
      <c r="D5" s="61">
        <f>D3+D4</f>
        <v>15043.5</v>
      </c>
      <c r="E5" s="6"/>
    </row>
    <row r="6" spans="1:5" ht="78.75" x14ac:dyDescent="0.25">
      <c r="A6" s="53" t="s">
        <v>51</v>
      </c>
      <c r="B6" s="57" t="s">
        <v>52</v>
      </c>
      <c r="C6" s="56">
        <v>17319.829495060949</v>
      </c>
      <c r="D6" s="6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17319.829495060982</v>
      </c>
      <c r="E6" s="6"/>
    </row>
    <row r="7" spans="1:5" ht="94.5" x14ac:dyDescent="0.25">
      <c r="A7" s="53" t="s">
        <v>53</v>
      </c>
      <c r="B7" s="54" t="s">
        <v>54</v>
      </c>
      <c r="C7" s="59">
        <v>0</v>
      </c>
      <c r="D7" s="62">
        <v>0</v>
      </c>
      <c r="E7" s="6"/>
    </row>
    <row r="8" spans="1:5" ht="63" x14ac:dyDescent="0.25">
      <c r="A8" s="53" t="s">
        <v>55</v>
      </c>
      <c r="B8" s="54" t="s">
        <v>56</v>
      </c>
      <c r="C8" s="59">
        <v>15043.5</v>
      </c>
      <c r="D8" s="62">
        <f>D5-D7</f>
        <v>15043.5</v>
      </c>
      <c r="E8" s="6"/>
    </row>
    <row r="9" spans="1:5" ht="110.25" x14ac:dyDescent="0.25">
      <c r="A9" s="53" t="s">
        <v>57</v>
      </c>
      <c r="B9" s="54" t="s">
        <v>58</v>
      </c>
      <c r="C9" s="59">
        <v>7377.1074600000002</v>
      </c>
      <c r="D9" s="62">
        <f>SUM(D10:D17)</f>
        <v>7377.1074600000002</v>
      </c>
      <c r="E9" s="6"/>
    </row>
    <row r="10" spans="1:5" ht="15.75" x14ac:dyDescent="0.25">
      <c r="A10" s="53" t="s">
        <v>59</v>
      </c>
      <c r="B10" s="54" t="s">
        <v>60</v>
      </c>
      <c r="C10" s="59">
        <v>0</v>
      </c>
      <c r="D10" s="62">
        <v>0</v>
      </c>
      <c r="E10" s="63">
        <v>105.2557</v>
      </c>
    </row>
    <row r="11" spans="1:5" ht="15.75" x14ac:dyDescent="0.25">
      <c r="A11" s="53" t="s">
        <v>61</v>
      </c>
      <c r="B11" s="54" t="s">
        <v>62</v>
      </c>
      <c r="C11" s="59">
        <v>478.82468000000006</v>
      </c>
      <c r="D11" s="62">
        <v>478.82468000000006</v>
      </c>
      <c r="E11" s="63">
        <v>106.826398641827</v>
      </c>
    </row>
    <row r="12" spans="1:5" ht="15.75" x14ac:dyDescent="0.25">
      <c r="A12" s="53" t="s">
        <v>63</v>
      </c>
      <c r="B12" s="54" t="s">
        <v>64</v>
      </c>
      <c r="C12" s="59">
        <v>6898.2827800000005</v>
      </c>
      <c r="D12" s="62">
        <v>6898.2827800000005</v>
      </c>
      <c r="E12" s="63">
        <v>105.561885224957</v>
      </c>
    </row>
    <row r="13" spans="1:5" ht="15.75" x14ac:dyDescent="0.25">
      <c r="A13" s="53" t="s">
        <v>65</v>
      </c>
      <c r="B13" s="54" t="s">
        <v>66</v>
      </c>
      <c r="C13" s="59">
        <v>0</v>
      </c>
      <c r="D13" s="62">
        <v>0</v>
      </c>
      <c r="E13" s="63">
        <v>104.9354</v>
      </c>
    </row>
    <row r="14" spans="1:5" ht="15.75" x14ac:dyDescent="0.25">
      <c r="A14" s="53" t="s">
        <v>67</v>
      </c>
      <c r="B14" s="54" t="s">
        <v>68</v>
      </c>
      <c r="C14" s="59">
        <v>0</v>
      </c>
      <c r="D14" s="62">
        <v>0</v>
      </c>
      <c r="E14" s="63">
        <v>113.87439215858601</v>
      </c>
    </row>
    <row r="15" spans="1:5" ht="15.75" x14ac:dyDescent="0.25">
      <c r="A15" s="53" t="s">
        <v>69</v>
      </c>
      <c r="B15" s="54" t="s">
        <v>70</v>
      </c>
      <c r="C15" s="59">
        <v>0</v>
      </c>
      <c r="D15" s="62">
        <v>0</v>
      </c>
      <c r="E15" s="63">
        <v>105.89170681013999</v>
      </c>
    </row>
    <row r="16" spans="1:5" ht="15.75" x14ac:dyDescent="0.25">
      <c r="A16" s="53" t="s">
        <v>71</v>
      </c>
      <c r="B16" s="54" t="s">
        <v>72</v>
      </c>
      <c r="C16" s="59">
        <v>0</v>
      </c>
      <c r="D16" s="62">
        <v>0</v>
      </c>
      <c r="E16" s="63">
        <v>105.30227480021099</v>
      </c>
    </row>
    <row r="17" spans="1:5" ht="15.75" x14ac:dyDescent="0.25">
      <c r="A17" s="53" t="s">
        <v>73</v>
      </c>
      <c r="B17" s="54" t="s">
        <v>74</v>
      </c>
      <c r="C17" s="59">
        <v>0</v>
      </c>
      <c r="D17" s="62">
        <v>0</v>
      </c>
      <c r="E17" s="63">
        <v>104.794259089128</v>
      </c>
    </row>
    <row r="18" spans="1:5" ht="78.75" x14ac:dyDescent="0.25">
      <c r="A18" s="53">
        <v>8</v>
      </c>
      <c r="B18" s="54" t="s">
        <v>75</v>
      </c>
      <c r="C18" s="59">
        <v>17.319829495060947</v>
      </c>
      <c r="D18" s="62">
        <f>D6/1000</f>
        <v>17.319829495060983</v>
      </c>
      <c r="E18" s="6"/>
    </row>
    <row r="19" spans="1:5" ht="141.75" x14ac:dyDescent="0.25">
      <c r="A19" s="53">
        <v>9</v>
      </c>
      <c r="B19" s="54" t="s">
        <v>76</v>
      </c>
      <c r="C19" s="59">
        <v>0</v>
      </c>
      <c r="D19" s="62">
        <v>0</v>
      </c>
      <c r="E19" s="6"/>
    </row>
    <row r="20" spans="1:5" ht="63" x14ac:dyDescent="0.25">
      <c r="A20" s="53">
        <v>10</v>
      </c>
      <c r="B20" s="57" t="s">
        <v>77</v>
      </c>
      <c r="C20" s="58">
        <v>17.319829495060947</v>
      </c>
      <c r="D20" s="61">
        <f>D18+D19</f>
        <v>17.319829495060983</v>
      </c>
      <c r="E20" s="6"/>
    </row>
    <row r="22" spans="1:5" x14ac:dyDescent="0.25">
      <c r="C22" s="6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19-1-08-1-01-00-2-0258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2021-06-11T07:10:14Z</dcterms:created>
  <dcterms:modified xsi:type="dcterms:W3CDTF">2023-02-24T08:13:12Z</dcterms:modified>
</cp:coreProperties>
</file>