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08-03-2-0707\"/>
    </mc:Choice>
  </mc:AlternateContent>
  <bookViews>
    <workbookView xWindow="-120" yWindow="-120" windowWidth="29040" windowHeight="15840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0" i="1" l="1"/>
  <c r="R22" i="1" s="1"/>
</calcChain>
</file>

<file path=xl/sharedStrings.xml><?xml version="1.0" encoding="utf-8"?>
<sst xmlns="http://schemas.openxmlformats.org/spreadsheetml/2006/main" count="78" uniqueCount="78">
  <si>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</si>
  <si>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</si>
  <si>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</si>
  <si>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</si>
  <si>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</si>
  <si>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</si>
  <si>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</si>
  <si>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</si>
  <si>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</si>
  <si>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</si>
  <si>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</si>
  <si>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</si>
  <si>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</si>
  <si>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</si>
  <si>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</si>
  <si>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</si>
  <si>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</si>
  <si>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</si>
  <si>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</si>
  <si>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</si>
  <si>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</si>
  <si>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</si>
  <si>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</si>
  <si>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</si>
  <si>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</si>
  <si>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</si>
  <si>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блочного типа(бетонные, сэндвич-панели)   6-20 кВ(тыс.руб.)</t>
  </si>
  <si>
    <t>1 ед.</t>
  </si>
  <si>
    <t>Э3-08-1</t>
  </si>
  <si>
    <t>Затраты на проектно-изыскательские работы для отдельных элементов электрических сетей (тыс.руб.)</t>
  </si>
  <si>
    <t>1 объект</t>
  </si>
  <si>
    <t>П6-07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</si>
  <si>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</si>
  <si>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</si>
  <si>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</si>
  <si>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</si>
  <si>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Кинг, Стр-во БКТП-10/0,4 кВ в г. Кингисепп ЛО (19-1-08-1-08-03-2-0707)</t>
  </si>
  <si>
    <t>J_19-1-08-1-08-03-2-0707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</si>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</sst>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3" fillId="0" borderId="0"/>
    <xf numFmtId="0" fontId="1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2" applyNumberFormat="0" applyAlignment="0" applyProtection="0"/>
    <xf numFmtId="0" fontId="8" fillId="20" borderId="3" applyNumberFormat="0" applyAlignment="0" applyProtection="0"/>
    <xf numFmtId="0" fontId="9" fillId="20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21" borderId="8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4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9" applyNumberFormat="0" applyFon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4" fillId="0" borderId="0"/>
    <xf numFmtId="0" fontId="7" fillId="7" borderId="2" applyNumberFormat="0" applyAlignment="0" applyProtection="0"/>
    <xf numFmtId="0" fontId="8" fillId="20" borderId="3" applyNumberFormat="0" applyAlignment="0" applyProtection="0"/>
    <xf numFmtId="0" fontId="9" fillId="20" borderId="2" applyNumberFormat="0" applyAlignment="0" applyProtection="0"/>
    <xf numFmtId="0" fontId="13" fillId="0" borderId="7" applyNumberFormat="0" applyFill="0" applyAlignment="0" applyProtection="0"/>
    <xf numFmtId="0" fontId="5" fillId="23" borderId="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0" fillId="0" borderId="0"/>
    <xf numFmtId="0" fontId="7" fillId="7" borderId="2" applyNumberFormat="0" applyAlignment="0" applyProtection="0"/>
    <xf numFmtId="0" fontId="8" fillId="20" borderId="3" applyNumberFormat="0" applyAlignment="0" applyProtection="0"/>
    <xf numFmtId="0" fontId="9" fillId="20" borderId="2" applyNumberFormat="0" applyAlignment="0" applyProtection="0"/>
    <xf numFmtId="0" fontId="13" fillId="0" borderId="7" applyNumberFormat="0" applyFill="0" applyAlignment="0" applyProtection="0"/>
    <xf numFmtId="0" fontId="5" fillId="23" borderId="9" applyNumberFormat="0" applyFont="0" applyAlignment="0" applyProtection="0"/>
    <xf numFmtId="0" fontId="1" fillId="0" borderId="0"/>
    <xf numFmtId="0" fontId="4" fillId="0" borderId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2" fillId="0" borderId="0"/>
    <xf numFmtId="0" fontId="4" fillId="0" borderId="0"/>
    <xf numFmtId="0" fontId="8" fillId="20" borderId="3" applyNumberFormat="0" applyAlignment="0" applyProtection="0"/>
    <xf numFmtId="0" fontId="13" fillId="0" borderId="7" applyNumberFormat="0" applyFill="0" applyAlignment="0" applyProtection="0"/>
    <xf numFmtId="0" fontId="5" fillId="23" borderId="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</cellStyleXfs>
  <cellXfs count="71">
    <xf numFmtId="0" fontId="0" fillId="0" borderId="0" xfId="0"/>
    <xf numFmtId="0" fontId="4" fillId="0" borderId="0" xfId="3" applyFont="1" applyFill="1"/>
    <xf numFmtId="0" fontId="4" fillId="0" borderId="0" xfId="3" applyFont="1" applyFill="1" applyAlignment="1">
      <alignment horizontal="center" wrapText="1"/>
    </xf>
    <xf numFmtId="0" fontId="4" fillId="0" borderId="0" xfId="3" applyFont="1" applyFill="1" applyAlignment="1">
      <alignment wrapText="1"/>
    </xf>
    <xf numFmtId="49" fontId="4" fillId="0" borderId="0" xfId="3" applyNumberFormat="1" applyFont="1" applyFill="1" applyAlignment="1">
      <alignment horizontal="center"/>
    </xf>
    <xf numFmtId="0" fontId="4" fillId="0" borderId="0" xfId="3" applyFont="1" applyFill="1" applyBorder="1"/>
    <xf numFmtId="0" fontId="4" fillId="0" borderId="0" xfId="3" applyFont="1" applyFill="1" applyAlignment="1">
      <alignment vertical="center"/>
    </xf>
    <xf numFmtId="3" fontId="4" fillId="0" borderId="1" xfId="3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/>
    <xf numFmtId="0" fontId="28" fillId="0" borderId="0" xfId="3" applyFont="1" applyFill="1"/>
    <xf numFmtId="0" fontId="4" fillId="0" borderId="0" xfId="3" applyFont="1" applyFill="1" applyBorder="1" applyAlignment="1">
      <alignment vertical="center"/>
    </xf>
    <xf numFmtId="0" fontId="4" fillId="0" borderId="1" xfId="3" applyNumberFormat="1" applyFont="1" applyFill="1" applyBorder="1" applyAlignment="1">
      <alignment horizontal="center" vertical="center" wrapText="1"/>
    </xf>
    <xf numFmtId="49" fontId="4" fillId="0" borderId="0" xfId="3" applyNumberFormat="1" applyFont="1" applyFill="1" applyAlignment="1"/>
    <xf numFmtId="0" fontId="27" fillId="0" borderId="0" xfId="3" applyFont="1" applyFill="1" applyAlignment="1">
      <alignment vertical="center"/>
    </xf>
    <xf numFmtId="0" fontId="4" fillId="0" borderId="0" xfId="3" applyFont="1" applyFill="1" applyAlignment="1">
      <alignment horizontal="center"/>
    </xf>
    <xf numFmtId="0" fontId="28" fillId="0" borderId="0" xfId="40" applyFont="1" applyFill="1" applyAlignment="1">
      <alignment horizontal="right" vertical="center"/>
    </xf>
    <xf numFmtId="0" fontId="28" fillId="0" borderId="0" xfId="40" applyFont="1" applyFill="1" applyAlignment="1">
      <alignment horizontal="right"/>
    </xf>
    <xf numFmtId="0" fontId="26" fillId="0" borderId="0" xfId="56" applyFont="1" applyFill="1" applyAlignment="1">
      <alignment vertical="top"/>
    </xf>
    <xf numFmtId="0" fontId="27" fillId="0" borderId="0" xfId="3" applyFont="1" applyFill="1" applyBorder="1" applyAlignment="1">
      <alignment vertical="center"/>
    </xf>
    <xf numFmtId="0" fontId="4" fillId="0" borderId="1" xfId="3" quotePrefix="1" applyNumberFormat="1" applyFont="1" applyFill="1" applyBorder="1" applyAlignment="1">
      <alignment horizontal="center" vertical="center" wrapText="1"/>
    </xf>
    <xf numFmtId="0" fontId="33" fillId="0" borderId="0" xfId="3" applyFont="1" applyFill="1" applyBorder="1" applyAlignment="1">
      <alignment vertical="center"/>
    </xf>
    <xf numFmtId="49" fontId="4" fillId="0" borderId="13" xfId="3" applyNumberFormat="1" applyFont="1" applyFill="1" applyBorder="1" applyAlignment="1">
      <alignment horizontal="center"/>
    </xf>
    <xf numFmtId="0" fontId="4" fillId="0" borderId="13" xfId="3" applyFont="1" applyFill="1" applyBorder="1" applyAlignment="1">
      <alignment wrapText="1"/>
    </xf>
    <xf numFmtId="0" fontId="4" fillId="0" borderId="13" xfId="3" applyFont="1" applyFill="1" applyBorder="1" applyAlignment="1">
      <alignment horizontal="center" wrapText="1"/>
    </xf>
    <xf numFmtId="0" fontId="4" fillId="0" borderId="13" xfId="3" applyFont="1" applyFill="1" applyBorder="1" applyAlignment="1">
      <alignment horizontal="center"/>
    </xf>
    <xf numFmtId="0" fontId="4" fillId="0" borderId="13" xfId="3" applyFont="1" applyFill="1" applyBorder="1"/>
    <xf numFmtId="0" fontId="4" fillId="0" borderId="11" xfId="3" applyNumberFormat="1" applyFont="1" applyFill="1" applyBorder="1" applyAlignment="1">
      <alignment horizontal="center" vertical="center" wrapText="1"/>
    </xf>
    <xf numFmtId="0" fontId="4" fillId="0" borderId="11" xfId="3" applyNumberFormat="1" applyFont="1" applyFill="1" applyBorder="1" applyAlignment="1">
      <alignment horizontal="left" vertical="center"/>
    </xf>
    <xf numFmtId="0" fontId="4" fillId="0" borderId="11" xfId="3" applyFont="1" applyFill="1" applyBorder="1" applyAlignment="1">
      <alignment vertical="center" wrapText="1"/>
    </xf>
    <xf numFmtId="0" fontId="4" fillId="0" borderId="11" xfId="1" applyFont="1" applyFill="1" applyBorder="1" applyAlignment="1">
      <alignment horizontal="center" vertical="center" wrapText="1"/>
    </xf>
    <xf numFmtId="49" fontId="4" fillId="0" borderId="16" xfId="3" applyNumberFormat="1" applyFont="1" applyFill="1" applyBorder="1" applyAlignment="1">
      <alignment horizontal="center"/>
    </xf>
    <xf numFmtId="0" fontId="34" fillId="0" borderId="16" xfId="3" applyFont="1" applyFill="1" applyBorder="1" applyAlignment="1">
      <alignment wrapText="1"/>
    </xf>
    <xf numFmtId="0" fontId="4" fillId="0" borderId="16" xfId="3" applyFont="1" applyFill="1" applyBorder="1" applyAlignment="1">
      <alignment wrapText="1"/>
    </xf>
    <xf numFmtId="0" fontId="4" fillId="0" borderId="16" xfId="3" applyFont="1" applyFill="1" applyBorder="1" applyAlignment="1">
      <alignment horizontal="center" wrapText="1"/>
    </xf>
    <xf numFmtId="0" fontId="4" fillId="0" borderId="16" xfId="3" applyFont="1" applyFill="1" applyBorder="1" applyAlignment="1">
      <alignment horizontal="center"/>
    </xf>
    <xf numFmtId="0" fontId="33" fillId="0" borderId="16" xfId="3" applyFont="1" applyFill="1" applyBorder="1"/>
    <xf numFmtId="0" fontId="4" fillId="0" borderId="11" xfId="1" applyNumberFormat="1" applyFont="1" applyFill="1" applyBorder="1" applyAlignment="1">
      <alignment horizontal="center" vertical="center" wrapText="1"/>
    </xf>
    <xf numFmtId="0" fontId="29" fillId="0" borderId="0" xfId="1" applyFont="1" applyFill="1"/>
    <xf numFmtId="0" fontId="29" fillId="0" borderId="0" xfId="1" applyFont="1" applyFill="1" applyAlignment="1"/>
    <xf numFmtId="49" fontId="4" fillId="0" borderId="13" xfId="3" applyNumberFormat="1" applyFont="1" applyFill="1" applyBorder="1" applyAlignment="1">
      <alignment horizontal="center" wrapText="1"/>
    </xf>
    <xf numFmtId="0" fontId="4" fillId="0" borderId="1" xfId="3" applyFont="1" applyFill="1" applyBorder="1" applyAlignment="1">
      <alignment horizontal="center" vertical="center" wrapText="1"/>
    </xf>
    <xf numFmtId="0" fontId="25" fillId="0" borderId="0" xfId="3" applyFont="1" applyFill="1" applyAlignment="1">
      <alignment horizontal="center" vertical="center" wrapText="1"/>
    </xf>
    <xf numFmtId="0" fontId="25" fillId="0" borderId="0" xfId="3" applyFont="1" applyFill="1" applyAlignment="1">
      <alignment horizontal="center"/>
    </xf>
    <xf numFmtId="0" fontId="4" fillId="0" borderId="13" xfId="3" applyFont="1" applyFill="1" applyBorder="1" applyAlignment="1">
      <alignment horizontal="center" vertical="center" wrapText="1"/>
    </xf>
    <xf numFmtId="0" fontId="0" fillId="0" borderId="0" xfId="0" applyFill="1"/>
    <xf numFmtId="0" fontId="35" fillId="0" borderId="0" xfId="261" applyFont="1" applyFill="1" applyBorder="1" applyAlignment="1" applyProtection="1">
      <alignment horizontal="centerContinuous" vertical="center" wrapText="1"/>
    </xf>
    <xf numFmtId="0" fontId="27" fillId="0" borderId="17" xfId="252" applyFont="1" applyFill="1" applyBorder="1" applyAlignment="1" applyProtection="1">
      <alignment horizontal="center" vertical="center" wrapText="1"/>
    </xf>
    <xf numFmtId="0" fontId="27" fillId="0" borderId="18" xfId="252" applyFont="1" applyFill="1" applyBorder="1" applyAlignment="1" applyProtection="1">
      <alignment horizontal="center" vertical="center" wrapText="1"/>
    </xf>
    <xf numFmtId="0" fontId="27" fillId="0" borderId="1" xfId="252" applyFont="1" applyFill="1" applyBorder="1" applyAlignment="1" applyProtection="1">
      <alignment horizontal="center" vertical="center" wrapText="1"/>
    </xf>
    <xf numFmtId="49" fontId="4" fillId="0" borderId="17" xfId="252" applyNumberFormat="1" applyFont="1" applyFill="1" applyBorder="1" applyAlignment="1" applyProtection="1">
      <alignment horizontal="center" vertical="center" wrapText="1"/>
    </xf>
    <xf numFmtId="0" fontId="4" fillId="0" borderId="17" xfId="252" applyFont="1" applyFill="1" applyBorder="1" applyAlignment="1" applyProtection="1">
      <alignment horizontal="left" vertical="center" wrapText="1"/>
    </xf>
    <xf numFmtId="4" fontId="27" fillId="0" borderId="19" xfId="252" applyNumberFormat="1" applyFont="1" applyFill="1" applyBorder="1" applyAlignment="1" applyProtection="1">
      <alignment horizontal="center" vertical="center" wrapText="1"/>
    </xf>
    <xf numFmtId="4" fontId="4" fillId="0" borderId="18" xfId="252" applyNumberFormat="1" applyFont="1" applyFill="1" applyBorder="1" applyAlignment="1" applyProtection="1">
      <alignment horizontal="center" vertical="center" wrapText="1"/>
    </xf>
    <xf numFmtId="0" fontId="27" fillId="0" borderId="17" xfId="252" applyFont="1" applyFill="1" applyBorder="1" applyAlignment="1" applyProtection="1">
      <alignment horizontal="left" vertical="center" wrapText="1"/>
    </xf>
    <xf numFmtId="4" fontId="27" fillId="0" borderId="17" xfId="252" applyNumberFormat="1" applyFont="1" applyFill="1" applyBorder="1" applyAlignment="1" applyProtection="1">
      <alignment horizontal="center" vertical="center" wrapText="1"/>
    </xf>
    <xf numFmtId="4" fontId="4" fillId="0" borderId="17" xfId="252" applyNumberFormat="1" applyFont="1" applyFill="1" applyBorder="1" applyAlignment="1" applyProtection="1">
      <alignment horizontal="center" vertical="center" wrapText="1"/>
    </xf>
    <xf numFmtId="4" fontId="26" fillId="0" borderId="0" xfId="261" applyNumberFormat="1" applyFont="1" applyFill="1" applyProtection="1"/>
    <xf numFmtId="4" fontId="27" fillId="0" borderId="1" xfId="252" applyNumberFormat="1" applyFont="1" applyFill="1" applyBorder="1" applyAlignment="1" applyProtection="1">
      <alignment horizontal="center" vertical="center" wrapText="1"/>
    </xf>
    <xf numFmtId="4" fontId="4" fillId="0" borderId="1" xfId="252" applyNumberFormat="1" applyFont="1" applyFill="1" applyBorder="1" applyAlignment="1" applyProtection="1">
      <alignment horizontal="center" vertical="center" wrapText="1"/>
    </xf>
    <xf numFmtId="168" fontId="34" fillId="0" borderId="20" xfId="73" applyNumberFormat="1" applyFont="1" applyFill="1" applyBorder="1" applyAlignment="1" applyProtection="1">
      <alignment horizontal="center" vertical="center"/>
      <protection locked="0"/>
    </xf>
    <xf numFmtId="0" fontId="33" fillId="0" borderId="13" xfId="3" applyFont="1" applyFill="1" applyBorder="1" applyAlignment="1">
      <alignment horizontal="center" wrapText="1"/>
    </xf>
    <xf numFmtId="0" fontId="33" fillId="0" borderId="16" xfId="3" applyFont="1" applyFill="1" applyBorder="1" applyAlignment="1">
      <alignment horizont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25" fillId="0" borderId="0" xfId="3" applyFont="1" applyFill="1" applyAlignment="1">
      <alignment horizontal="center" vertical="center" wrapText="1"/>
    </xf>
    <xf numFmtId="0" fontId="25" fillId="0" borderId="0" xfId="3" applyFont="1" applyFill="1" applyAlignment="1">
      <alignment horizontal="center"/>
    </xf>
    <xf numFmtId="0" fontId="27" fillId="0" borderId="0" xfId="3" applyFont="1" applyFill="1" applyAlignment="1">
      <alignment horizontal="center" vertical="center"/>
    </xf>
    <xf numFmtId="0" fontId="4" fillId="0" borderId="12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</cellXfs>
  <cellStyles count="26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52"/>
    <cellStyle name="Normal 2" xfId="76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вод  2 2" xfId="77"/>
    <cellStyle name="Ввод  3" xfId="62"/>
    <cellStyle name="Вывод 2" xfId="29"/>
    <cellStyle name="Вывод 2 2" xfId="78"/>
    <cellStyle name="Вывод 3" xfId="63"/>
    <cellStyle name="Вывод 4" xfId="254"/>
    <cellStyle name="Вычисление 2" xfId="30"/>
    <cellStyle name="Вычисление 2 2" xfId="79"/>
    <cellStyle name="Вычисление 3" xfId="64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Итог 2 2" xfId="80"/>
    <cellStyle name="Итог 3" xfId="65"/>
    <cellStyle name="Итог 4" xfId="25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0" xfId="61"/>
    <cellStyle name="Обычный 11" xfId="253"/>
    <cellStyle name="Обычный 12" xfId="1"/>
    <cellStyle name="Обычный 12 2" xfId="50"/>
    <cellStyle name="Обычный 14" xfId="3"/>
    <cellStyle name="Обычный 2" xfId="39"/>
    <cellStyle name="Обычный 2 2" xfId="261"/>
    <cellStyle name="Обычный 2 26 2" xfId="88"/>
    <cellStyle name="Обычный 3" xfId="40"/>
    <cellStyle name="Обычный 3 2" xfId="60"/>
    <cellStyle name="Обычный 3 2 2" xfId="73"/>
    <cellStyle name="Обычный 3 2 2 2" xfId="51"/>
    <cellStyle name="Обычный 3 21" xfId="83"/>
    <cellStyle name="Обычный 4" xfId="47"/>
    <cellStyle name="Обычный 4 2" xfId="72"/>
    <cellStyle name="Обычный 5" xfId="48"/>
    <cellStyle name="Обычный 6" xfId="49"/>
    <cellStyle name="Обычный 6 10" xfId="257"/>
    <cellStyle name="Обычный 6 2" xfId="55"/>
    <cellStyle name="Обычный 6 2 10" xfId="70"/>
    <cellStyle name="Обычный 6 2 11" xfId="260"/>
    <cellStyle name="Обычный 6 2 2" xfId="2"/>
    <cellStyle name="Обычный 6 2 2 2" xfId="90"/>
    <cellStyle name="Обычный 6 2 2 2 2" xfId="107"/>
    <cellStyle name="Обычный 6 2 2 2 2 2" xfId="111"/>
    <cellStyle name="Обычный 6 2 2 2 2 2 2" xfId="112"/>
    <cellStyle name="Обычный 6 2 2 2 2 2 3" xfId="113"/>
    <cellStyle name="Обычный 6 2 2 2 2 3" xfId="114"/>
    <cellStyle name="Обычный 6 2 2 2 2 4" xfId="115"/>
    <cellStyle name="Обычный 6 2 2 2 3" xfId="109"/>
    <cellStyle name="Обычный 6 2 2 2 3 2" xfId="116"/>
    <cellStyle name="Обычный 6 2 2 2 3 3" xfId="117"/>
    <cellStyle name="Обычный 6 2 2 2 4" xfId="118"/>
    <cellStyle name="Обычный 6 2 2 2 5" xfId="119"/>
    <cellStyle name="Обычный 6 2 2 3" xfId="102"/>
    <cellStyle name="Обычный 6 2 2 3 2" xfId="120"/>
    <cellStyle name="Обычный 6 2 2 3 2 2" xfId="121"/>
    <cellStyle name="Обычный 6 2 2 3 2 3" xfId="122"/>
    <cellStyle name="Обычный 6 2 2 3 3" xfId="123"/>
    <cellStyle name="Обычный 6 2 2 3 4" xfId="124"/>
    <cellStyle name="Обычный 6 2 2 4" xfId="95"/>
    <cellStyle name="Обычный 6 2 2 4 2" xfId="125"/>
    <cellStyle name="Обычный 6 2 2 4 2 2" xfId="126"/>
    <cellStyle name="Обычный 6 2 2 4 2 3" xfId="127"/>
    <cellStyle name="Обычный 6 2 2 4 3" xfId="128"/>
    <cellStyle name="Обычный 6 2 2 4 4" xfId="129"/>
    <cellStyle name="Обычный 6 2 2 5" xfId="130"/>
    <cellStyle name="Обычный 6 2 2 5 2" xfId="131"/>
    <cellStyle name="Обычный 6 2 2 5 3" xfId="132"/>
    <cellStyle name="Обычный 6 2 2 6" xfId="133"/>
    <cellStyle name="Обычный 6 2 2 7" xfId="134"/>
    <cellStyle name="Обычный 6 2 2 8" xfId="135"/>
    <cellStyle name="Обычный 6 2 2 9" xfId="71"/>
    <cellStyle name="Обычный 6 2 3" xfId="58"/>
    <cellStyle name="Обычный 6 2 3 2" xfId="89"/>
    <cellStyle name="Обычный 6 2 3 2 2" xfId="106"/>
    <cellStyle name="Обычный 6 2 3 2 2 2" xfId="136"/>
    <cellStyle name="Обычный 6 2 3 2 2 2 2" xfId="137"/>
    <cellStyle name="Обычный 6 2 3 2 2 2 3" xfId="138"/>
    <cellStyle name="Обычный 6 2 3 2 2 3" xfId="139"/>
    <cellStyle name="Обычный 6 2 3 2 2 4" xfId="140"/>
    <cellStyle name="Обычный 6 2 3 2 3" xfId="108"/>
    <cellStyle name="Обычный 6 2 3 2 3 2" xfId="141"/>
    <cellStyle name="Обычный 6 2 3 2 3 3" xfId="142"/>
    <cellStyle name="Обычный 6 2 3 2 4" xfId="143"/>
    <cellStyle name="Обычный 6 2 3 2 5" xfId="144"/>
    <cellStyle name="Обычный 6 2 3 3" xfId="104"/>
    <cellStyle name="Обычный 6 2 3 3 2" xfId="145"/>
    <cellStyle name="Обычный 6 2 3 3 2 2" xfId="146"/>
    <cellStyle name="Обычный 6 2 3 3 2 3" xfId="147"/>
    <cellStyle name="Обычный 6 2 3 3 3" xfId="148"/>
    <cellStyle name="Обычный 6 2 3 3 4" xfId="149"/>
    <cellStyle name="Обычный 6 2 3 4" xfId="97"/>
    <cellStyle name="Обычный 6 2 3 4 2" xfId="150"/>
    <cellStyle name="Обычный 6 2 3 4 2 2" xfId="151"/>
    <cellStyle name="Обычный 6 2 3 4 2 3" xfId="152"/>
    <cellStyle name="Обычный 6 2 3 4 3" xfId="153"/>
    <cellStyle name="Обычный 6 2 3 4 4" xfId="154"/>
    <cellStyle name="Обычный 6 2 3 5" xfId="155"/>
    <cellStyle name="Обычный 6 2 3 5 2" xfId="156"/>
    <cellStyle name="Обычный 6 2 3 5 3" xfId="157"/>
    <cellStyle name="Обычный 6 2 3 6" xfId="158"/>
    <cellStyle name="Обычный 6 2 3 7" xfId="159"/>
    <cellStyle name="Обычный 6 2 3 8" xfId="160"/>
    <cellStyle name="Обычный 6 2 3 9" xfId="82"/>
    <cellStyle name="Обычный 6 2 4" xfId="59"/>
    <cellStyle name="Обычный 6 2 4 2" xfId="161"/>
    <cellStyle name="Обычный 6 2 4 2 2" xfId="162"/>
    <cellStyle name="Обычный 6 2 4 2 3" xfId="163"/>
    <cellStyle name="Обычный 6 2 4 3" xfId="164"/>
    <cellStyle name="Обычный 6 2 4 4" xfId="165"/>
    <cellStyle name="Обычный 6 2 4 5" xfId="101"/>
    <cellStyle name="Обычный 6 2 5" xfId="94"/>
    <cellStyle name="Обычный 6 2 5 2" xfId="166"/>
    <cellStyle name="Обычный 6 2 5 2 2" xfId="167"/>
    <cellStyle name="Обычный 6 2 5 2 3" xfId="168"/>
    <cellStyle name="Обычный 6 2 5 3" xfId="169"/>
    <cellStyle name="Обычный 6 2 5 4" xfId="170"/>
    <cellStyle name="Обычный 6 2 6" xfId="171"/>
    <cellStyle name="Обычный 6 2 6 2" xfId="172"/>
    <cellStyle name="Обычный 6 2 6 3" xfId="173"/>
    <cellStyle name="Обычный 6 2 7" xfId="174"/>
    <cellStyle name="Обычный 6 2 8" xfId="175"/>
    <cellStyle name="Обычный 6 2 9" xfId="176"/>
    <cellStyle name="Обычный 6 3" xfId="98"/>
    <cellStyle name="Обычный 6 3 2" xfId="177"/>
    <cellStyle name="Обычный 6 3 2 2" xfId="178"/>
    <cellStyle name="Обычный 6 3 2 3" xfId="179"/>
    <cellStyle name="Обычный 6 3 3" xfId="180"/>
    <cellStyle name="Обычный 6 3 4" xfId="181"/>
    <cellStyle name="Обычный 6 4" xfId="91"/>
    <cellStyle name="Обычный 6 4 2" xfId="182"/>
    <cellStyle name="Обычный 6 4 2 2" xfId="183"/>
    <cellStyle name="Обычный 6 4 2 3" xfId="184"/>
    <cellStyle name="Обычный 6 4 3" xfId="185"/>
    <cellStyle name="Обычный 6 4 4" xfId="186"/>
    <cellStyle name="Обычный 6 5" xfId="187"/>
    <cellStyle name="Обычный 6 5 2" xfId="188"/>
    <cellStyle name="Обычный 6 5 3" xfId="189"/>
    <cellStyle name="Обычный 6 6" xfId="190"/>
    <cellStyle name="Обычный 6 7" xfId="191"/>
    <cellStyle name="Обычный 6 8" xfId="192"/>
    <cellStyle name="Обычный 6 9" xfId="67"/>
    <cellStyle name="Обычный 7" xfId="56"/>
    <cellStyle name="Обычный 7 2" xfId="75"/>
    <cellStyle name="Обычный 7 2 2" xfId="103"/>
    <cellStyle name="Обычный 7 2 2 2" xfId="193"/>
    <cellStyle name="Обычный 7 2 2 2 2" xfId="194"/>
    <cellStyle name="Обычный 7 2 2 2 3" xfId="195"/>
    <cellStyle name="Обычный 7 2 2 3" xfId="196"/>
    <cellStyle name="Обычный 7 2 2 4" xfId="197"/>
    <cellStyle name="Обычный 7 2 3" xfId="96"/>
    <cellStyle name="Обычный 7 2 3 2" xfId="198"/>
    <cellStyle name="Обычный 7 2 3 2 2" xfId="199"/>
    <cellStyle name="Обычный 7 2 3 2 3" xfId="200"/>
    <cellStyle name="Обычный 7 2 3 3" xfId="201"/>
    <cellStyle name="Обычный 7 2 3 4" xfId="202"/>
    <cellStyle name="Обычный 7 2 4" xfId="203"/>
    <cellStyle name="Обычный 7 2 4 2" xfId="204"/>
    <cellStyle name="Обычный 7 2 4 3" xfId="205"/>
    <cellStyle name="Обычный 7 2 5" xfId="206"/>
    <cellStyle name="Обычный 7 2 6" xfId="207"/>
    <cellStyle name="Обычный 7 2 7" xfId="208"/>
    <cellStyle name="Обычный 8" xfId="74"/>
    <cellStyle name="Обычный 9" xfId="87"/>
    <cellStyle name="Обычный 9 2" xfId="105"/>
    <cellStyle name="Обычный 9 2 2" xfId="209"/>
    <cellStyle name="Обычный 9 2 2 2" xfId="210"/>
    <cellStyle name="Обычный 9 2 2 3" xfId="211"/>
    <cellStyle name="Обычный 9 2 2 4" xfId="212"/>
    <cellStyle name="Обычный 9 2 3" xfId="213"/>
    <cellStyle name="Обычный 9 2 4" xfId="214"/>
    <cellStyle name="Обычный 9 3" xfId="110"/>
    <cellStyle name="Обычный 9 3 2" xfId="215"/>
    <cellStyle name="Обычный 9 3 3" xfId="216"/>
    <cellStyle name="Обычный 9 3 4" xfId="217"/>
    <cellStyle name="Обычный 9 4" xfId="218"/>
    <cellStyle name="Обычный 9 5" xfId="219"/>
    <cellStyle name="Плохой 2" xfId="41"/>
    <cellStyle name="Пояснение 2" xfId="42"/>
    <cellStyle name="Примечание 2" xfId="43"/>
    <cellStyle name="Примечание 2 2" xfId="81"/>
    <cellStyle name="Примечание 3" xfId="66"/>
    <cellStyle name="Примечание 4" xfId="256"/>
    <cellStyle name="Процентный 2" xfId="84"/>
    <cellStyle name="Процентный 3" xfId="85"/>
    <cellStyle name="Связанная ячейка 2" xfId="44"/>
    <cellStyle name="Стиль 1" xfId="86"/>
    <cellStyle name="Текст предупреждения 2" xfId="45"/>
    <cellStyle name="Финансовый 2" xfId="52"/>
    <cellStyle name="Финансовый 2 2" xfId="99"/>
    <cellStyle name="Финансовый 2 2 2" xfId="220"/>
    <cellStyle name="Финансовый 2 2 2 2" xfId="221"/>
    <cellStyle name="Финансовый 2 2 2 2 2" xfId="53"/>
    <cellStyle name="Финансовый 2 2 2 3" xfId="222"/>
    <cellStyle name="Финансовый 2 2 3" xfId="223"/>
    <cellStyle name="Финансовый 2 2 4" xfId="224"/>
    <cellStyle name="Финансовый 2 3" xfId="92"/>
    <cellStyle name="Финансовый 2 3 2" xfId="225"/>
    <cellStyle name="Финансовый 2 3 2 2" xfId="226"/>
    <cellStyle name="Финансовый 2 3 2 3" xfId="227"/>
    <cellStyle name="Финансовый 2 3 3" xfId="228"/>
    <cellStyle name="Финансовый 2 3 4" xfId="229"/>
    <cellStyle name="Финансовый 2 4" xfId="230"/>
    <cellStyle name="Финансовый 2 4 2" xfId="231"/>
    <cellStyle name="Финансовый 2 4 3" xfId="232"/>
    <cellStyle name="Финансовый 2 5" xfId="233"/>
    <cellStyle name="Финансовый 2 6" xfId="234"/>
    <cellStyle name="Финансовый 2 7" xfId="235"/>
    <cellStyle name="Финансовый 2 8" xfId="68"/>
    <cellStyle name="Финансовый 2 9" xfId="258"/>
    <cellStyle name="Финансовый 3" xfId="54"/>
    <cellStyle name="Финансовый 3 2" xfId="100"/>
    <cellStyle name="Финансовый 3 2 2" xfId="236"/>
    <cellStyle name="Финансовый 3 2 2 2" xfId="237"/>
    <cellStyle name="Финансовый 3 2 2 3" xfId="238"/>
    <cellStyle name="Финансовый 3 2 3" xfId="239"/>
    <cellStyle name="Финансовый 3 2 4" xfId="240"/>
    <cellStyle name="Финансовый 3 3" xfId="93"/>
    <cellStyle name="Финансовый 3 3 2" xfId="241"/>
    <cellStyle name="Финансовый 3 3 2 2" xfId="242"/>
    <cellStyle name="Финансовый 3 3 2 3" xfId="243"/>
    <cellStyle name="Финансовый 3 3 3" xfId="244"/>
    <cellStyle name="Финансовый 3 3 4" xfId="245"/>
    <cellStyle name="Финансовый 3 4" xfId="246"/>
    <cellStyle name="Финансовый 3 4 2" xfId="247"/>
    <cellStyle name="Финансовый 3 4 3" xfId="248"/>
    <cellStyle name="Финансовый 3 5" xfId="249"/>
    <cellStyle name="Финансовый 3 6" xfId="250"/>
    <cellStyle name="Финансовый 3 7" xfId="251"/>
    <cellStyle name="Финансовый 3 8" xfId="69"/>
    <cellStyle name="Финансовый 3 9" xfId="259"/>
    <cellStyle name="Финансовый 4" xfId="57"/>
    <cellStyle name="Хороший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3"/>
  <sheetViews>
    <sheetView tabSelected="1" workbookViewId="0"/>
  </sheetViews>
  <sheetFormatPr defaultColWidth="9.140625" defaultRowHeight="15" x14ac:dyDescent="0.25"/>
  <cols>
    <col min="1" max="1" width="9.140625" style="44"/>
    <col min="2" max="2" width="55.7109375" style="44" customWidth="1"/>
    <col min="3" max="3" width="31.7109375" style="44" customWidth="1"/>
    <col min="4" max="4" width="12.28515625" style="44" customWidth="1"/>
    <col min="5" max="17" width="9.140625" style="44"/>
    <col min="18" max="18" width="13.140625" style="44" bestFit="1" customWidth="1"/>
    <col min="19" max="16384" width="9.140625" style="44"/>
  </cols>
  <sheetData>
    <row r="1" spans="1:19" ht="18.75" x14ac:dyDescent="0.25">
      <c r="A1" s="4"/>
      <c r="B1" s="4"/>
      <c r="C1" s="4"/>
      <c r="D1" s="3"/>
      <c r="E1" s="3"/>
      <c r="F1" s="3"/>
      <c r="G1" s="3"/>
      <c r="H1" s="2"/>
      <c r="I1" s="3"/>
      <c r="J1" s="2"/>
      <c r="K1" s="2"/>
      <c r="L1" s="2"/>
      <c r="M1" s="2"/>
      <c r="N1" s="14"/>
      <c r="O1" s="14"/>
      <c r="P1" s="14"/>
      <c r="Q1" s="14"/>
      <c r="R1" s="14"/>
      <c r="S1" s="15" t="s">
        <v>0</v>
      </c>
    </row>
    <row r="2" spans="1:19" ht="18.75" x14ac:dyDescent="0.3">
      <c r="A2" s="4"/>
      <c r="B2" s="4"/>
      <c r="C2" s="4"/>
      <c r="D2" s="3"/>
      <c r="E2" s="3"/>
      <c r="F2" s="3"/>
      <c r="G2" s="3"/>
      <c r="H2" s="2"/>
      <c r="I2" s="3"/>
      <c r="J2" s="2"/>
      <c r="K2" s="2"/>
      <c r="L2" s="2"/>
      <c r="M2" s="2"/>
      <c r="N2" s="14"/>
      <c r="O2" s="14"/>
      <c r="P2" s="14"/>
      <c r="Q2" s="14"/>
      <c r="R2" s="14"/>
      <c r="S2" s="16" t="s">
        <v>1</v>
      </c>
    </row>
    <row r="3" spans="1:19" ht="18.75" x14ac:dyDescent="0.3">
      <c r="A3" s="4"/>
      <c r="B3" s="4"/>
      <c r="C3" s="4"/>
      <c r="D3" s="3"/>
      <c r="E3" s="3"/>
      <c r="F3" s="3"/>
      <c r="G3" s="3"/>
      <c r="H3" s="2"/>
      <c r="I3" s="3"/>
      <c r="J3" s="2"/>
      <c r="K3" s="2"/>
      <c r="L3" s="2"/>
      <c r="M3" s="2"/>
      <c r="N3" s="14"/>
      <c r="O3" s="14"/>
      <c r="P3" s="14"/>
      <c r="Q3" s="14"/>
      <c r="R3" s="14"/>
      <c r="S3" s="16" t="s">
        <v>2</v>
      </c>
    </row>
    <row r="4" spans="1:19" ht="18.75" x14ac:dyDescent="0.3">
      <c r="A4" s="4"/>
      <c r="B4" s="4"/>
      <c r="C4" s="4"/>
      <c r="D4" s="3"/>
      <c r="E4" s="3"/>
      <c r="F4" s="3"/>
      <c r="G4" s="3"/>
      <c r="H4" s="2"/>
      <c r="I4" s="3"/>
      <c r="J4" s="2"/>
      <c r="K4" s="2"/>
      <c r="L4" s="2"/>
      <c r="M4" s="2"/>
      <c r="N4" s="14"/>
      <c r="O4" s="14"/>
      <c r="P4" s="14"/>
      <c r="Q4" s="14"/>
      <c r="R4" s="14"/>
      <c r="S4" s="16"/>
    </row>
    <row r="5" spans="1:19" ht="18.75" x14ac:dyDescent="0.25">
      <c r="A5" s="65" t="s">
        <v>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41"/>
    </row>
    <row r="6" spans="1:19" ht="18.75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42"/>
    </row>
    <row r="7" spans="1:19" ht="15.75" x14ac:dyDescent="0.25">
      <c r="A7" s="1"/>
      <c r="B7" s="1"/>
      <c r="C7" s="1"/>
      <c r="D7" s="1"/>
      <c r="E7" s="10" t="s">
        <v>34</v>
      </c>
      <c r="F7" s="20"/>
      <c r="G7" s="20"/>
      <c r="H7" s="12"/>
      <c r="I7" s="12"/>
      <c r="J7" s="1"/>
      <c r="K7" s="2"/>
      <c r="L7" s="2"/>
      <c r="M7" s="2"/>
      <c r="N7" s="14"/>
      <c r="O7" s="14"/>
      <c r="P7" s="14"/>
      <c r="Q7" s="12"/>
      <c r="R7" s="12"/>
      <c r="S7" s="1"/>
    </row>
    <row r="8" spans="1:19" ht="15.75" x14ac:dyDescent="0.25">
      <c r="A8" s="1"/>
      <c r="B8" s="1"/>
      <c r="C8" s="1"/>
      <c r="D8" s="1"/>
      <c r="E8" s="17" t="s">
        <v>4</v>
      </c>
      <c r="F8" s="17"/>
      <c r="G8" s="17"/>
      <c r="H8" s="17"/>
      <c r="I8" s="17"/>
      <c r="J8" s="1"/>
      <c r="K8" s="2"/>
      <c r="L8" s="2"/>
      <c r="M8" s="2"/>
      <c r="N8" s="14"/>
      <c r="O8" s="14"/>
      <c r="P8" s="14"/>
      <c r="Q8" s="17"/>
      <c r="R8" s="17"/>
      <c r="S8" s="1"/>
    </row>
    <row r="9" spans="1:19" ht="15.75" x14ac:dyDescent="0.25">
      <c r="A9" s="1"/>
      <c r="B9" s="1"/>
      <c r="C9" s="1"/>
      <c r="D9" s="1"/>
      <c r="E9" s="4"/>
      <c r="F9" s="4"/>
      <c r="G9" s="4"/>
      <c r="H9" s="12"/>
      <c r="I9" s="12"/>
      <c r="J9" s="1"/>
      <c r="K9" s="2"/>
      <c r="L9" s="2"/>
      <c r="M9" s="2"/>
      <c r="N9" s="14"/>
      <c r="O9" s="14"/>
      <c r="P9" s="14"/>
      <c r="Q9" s="12"/>
      <c r="R9" s="12"/>
      <c r="S9" s="1"/>
    </row>
    <row r="10" spans="1:19" ht="15.75" x14ac:dyDescent="0.25">
      <c r="A10" s="5"/>
      <c r="B10" s="5"/>
      <c r="C10" s="5"/>
      <c r="D10" s="5"/>
      <c r="E10" s="10" t="s">
        <v>77</v>
      </c>
      <c r="F10" s="10"/>
      <c r="G10" s="10"/>
      <c r="H10" s="8"/>
      <c r="I10" s="8"/>
      <c r="J10" s="5"/>
      <c r="K10" s="5"/>
      <c r="L10" s="5"/>
      <c r="M10" s="5"/>
      <c r="N10" s="5"/>
      <c r="O10" s="5"/>
      <c r="P10" s="5"/>
      <c r="Q10" s="8"/>
      <c r="R10" s="8"/>
      <c r="S10" s="5"/>
    </row>
    <row r="11" spans="1:19" ht="15.75" x14ac:dyDescent="0.25">
      <c r="A11" s="37"/>
      <c r="B11" s="37"/>
      <c r="C11" s="37"/>
      <c r="D11" s="37"/>
      <c r="E11" s="37"/>
      <c r="F11" s="37"/>
      <c r="G11" s="37"/>
      <c r="H11" s="38"/>
      <c r="I11" s="38"/>
      <c r="J11" s="38"/>
      <c r="K11" s="37"/>
      <c r="L11" s="37"/>
      <c r="M11" s="37"/>
      <c r="N11" s="37"/>
      <c r="O11" s="37"/>
      <c r="P11" s="37"/>
      <c r="Q11" s="38"/>
      <c r="R11" s="38"/>
      <c r="S11" s="37"/>
    </row>
    <row r="12" spans="1:19" ht="15.75" x14ac:dyDescent="0.25">
      <c r="A12" s="37"/>
      <c r="B12" s="37"/>
      <c r="C12" s="37"/>
      <c r="D12" s="37"/>
      <c r="E12" s="10"/>
      <c r="F12" s="10"/>
      <c r="G12" s="10"/>
      <c r="H12" s="38"/>
      <c r="I12" s="38"/>
      <c r="J12" s="38"/>
      <c r="K12" s="37"/>
      <c r="L12" s="37"/>
      <c r="M12" s="37"/>
      <c r="N12" s="37"/>
      <c r="O12" s="37"/>
      <c r="P12" s="37"/>
      <c r="Q12" s="38"/>
      <c r="R12" s="38"/>
      <c r="S12" s="37"/>
    </row>
    <row r="13" spans="1:19" ht="15.75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13"/>
    </row>
    <row r="14" spans="1:19" ht="15.75" x14ac:dyDescent="0.25">
      <c r="A14" s="6"/>
      <c r="B14" s="13"/>
      <c r="C14" s="18"/>
      <c r="D14" s="18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ht="15.75" x14ac:dyDescent="0.25">
      <c r="A15" s="5"/>
      <c r="B15" s="5"/>
      <c r="C15" s="5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ht="18.75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15.75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70" t="s">
        <v>9</v>
      </c>
      <c r="F17" s="68" t="s">
        <v>10</v>
      </c>
      <c r="G17" s="68" t="s">
        <v>11</v>
      </c>
      <c r="H17" s="62" t="s">
        <v>12</v>
      </c>
      <c r="I17" s="63"/>
      <c r="J17" s="63"/>
      <c r="K17" s="63"/>
      <c r="L17" s="64" t="s">
        <v>13</v>
      </c>
      <c r="M17" s="64"/>
      <c r="N17" s="64"/>
      <c r="O17" s="64"/>
      <c r="P17" s="64"/>
      <c r="Q17" s="64"/>
      <c r="R17" s="64"/>
      <c r="S17" s="64" t="s">
        <v>14</v>
      </c>
    </row>
    <row r="18" spans="1:19" ht="236.25" x14ac:dyDescent="0.25">
      <c r="A18" s="69"/>
      <c r="B18" s="69"/>
      <c r="C18" s="69"/>
      <c r="D18" s="69"/>
      <c r="E18" s="70"/>
      <c r="F18" s="69"/>
      <c r="G18" s="69"/>
      <c r="H18" s="43" t="s">
        <v>15</v>
      </c>
      <c r="I18" s="43" t="s">
        <v>16</v>
      </c>
      <c r="J18" s="43" t="s">
        <v>17</v>
      </c>
      <c r="K18" s="43" t="s">
        <v>18</v>
      </c>
      <c r="L18" s="40" t="s">
        <v>19</v>
      </c>
      <c r="M18" s="43" t="s">
        <v>20</v>
      </c>
      <c r="N18" s="43" t="s">
        <v>21</v>
      </c>
      <c r="O18" s="40" t="s">
        <v>22</v>
      </c>
      <c r="P18" s="40" t="s">
        <v>23</v>
      </c>
      <c r="Q18" s="40" t="s">
        <v>24</v>
      </c>
      <c r="R18" s="7" t="s">
        <v>25</v>
      </c>
      <c r="S18" s="64"/>
    </row>
    <row r="19" spans="1:19" ht="15.75" x14ac:dyDescent="0.2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  <c r="O19" s="11">
        <v>15</v>
      </c>
      <c r="P19" s="11">
        <v>16</v>
      </c>
      <c r="Q19" s="11">
        <v>17</v>
      </c>
      <c r="R19" s="19">
        <v>18</v>
      </c>
      <c r="S19" s="11">
        <v>19</v>
      </c>
    </row>
    <row r="20" spans="1:19" ht="283.5" x14ac:dyDescent="0.25">
      <c r="A20" s="21" t="s">
        <v>35</v>
      </c>
      <c r="B20" s="39" t="s">
        <v>36</v>
      </c>
      <c r="C20" s="21" t="s">
        <v>37</v>
      </c>
      <c r="D20" s="22" t="s">
        <v>26</v>
      </c>
      <c r="E20" s="22"/>
      <c r="F20" s="22"/>
      <c r="G20" s="22"/>
      <c r="H20" s="23">
        <v>630</v>
      </c>
      <c r="I20" s="22"/>
      <c r="J20" s="23" t="s">
        <v>75</v>
      </c>
      <c r="K20" s="23"/>
      <c r="L20" s="60"/>
      <c r="M20" s="23">
        <v>1</v>
      </c>
      <c r="N20" s="24" t="s">
        <v>27</v>
      </c>
      <c r="O20" s="24" t="s">
        <v>28</v>
      </c>
      <c r="P20" s="24">
        <v>6432</v>
      </c>
      <c r="Q20" s="24">
        <v>1.03</v>
      </c>
      <c r="R20" s="24">
        <f>Q20*P20*M20</f>
        <v>6624.96</v>
      </c>
      <c r="S20" s="25"/>
    </row>
    <row r="21" spans="1:19" ht="158.25" thickBot="1" x14ac:dyDescent="0.3">
      <c r="A21" s="30"/>
      <c r="B21" s="30"/>
      <c r="C21" s="30"/>
      <c r="D21" s="31" t="s">
        <v>29</v>
      </c>
      <c r="E21" s="32"/>
      <c r="F21" s="32"/>
      <c r="G21" s="32"/>
      <c r="H21" s="33"/>
      <c r="I21" s="32"/>
      <c r="J21" s="33"/>
      <c r="K21" s="33"/>
      <c r="L21" s="61"/>
      <c r="M21" s="33">
        <v>1</v>
      </c>
      <c r="N21" s="34" t="s">
        <v>30</v>
      </c>
      <c r="O21" s="34" t="s">
        <v>31</v>
      </c>
      <c r="P21" s="34">
        <v>500</v>
      </c>
      <c r="Q21" s="34"/>
      <c r="R21" s="34">
        <v>500</v>
      </c>
      <c r="S21" s="35"/>
    </row>
    <row r="22" spans="1:19" ht="174" thickTop="1" x14ac:dyDescent="0.25">
      <c r="A22" s="26"/>
      <c r="B22" s="27"/>
      <c r="C22" s="26"/>
      <c r="D22" s="28" t="s">
        <v>32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>
        <f>R20+R21</f>
        <v>7124.96</v>
      </c>
      <c r="S22" s="29" t="s">
        <v>33</v>
      </c>
    </row>
    <row r="23" spans="1:19" ht="15.75" x14ac:dyDescent="0.25">
      <c r="A23" s="26"/>
      <c r="B23" s="27"/>
      <c r="C23" s="26"/>
      <c r="D23" s="28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36"/>
      <c r="S23" s="29"/>
    </row>
  </sheetData>
  <mergeCells count="14">
    <mergeCell ref="L20:L21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44" style="44" customWidth="1"/>
    <col min="2" max="3" width="22.7109375" style="44" customWidth="1"/>
    <col min="4" max="4" width="14.28515625" style="44" customWidth="1"/>
    <col min="5" max="16384" width="9.140625" style="44"/>
  </cols>
  <sheetData>
    <row r="1" spans="1:5" ht="28.5" x14ac:dyDescent="0.25">
      <c r="A1" s="45" t="s">
        <v>38</v>
      </c>
      <c r="B1" s="45"/>
      <c r="C1" s="45"/>
      <c r="D1" s="45"/>
    </row>
    <row r="2" spans="1:5" ht="94.5" x14ac:dyDescent="0.25">
      <c r="A2" s="46" t="s">
        <v>39</v>
      </c>
      <c r="B2" s="47" t="s">
        <v>40</v>
      </c>
      <c r="C2" s="48" t="s">
        <v>76</v>
      </c>
      <c r="D2" s="48" t="s">
        <v>41</v>
      </c>
    </row>
    <row r="3" spans="1:5" ht="126" x14ac:dyDescent="0.25">
      <c r="A3" s="49" t="s">
        <v>42</v>
      </c>
      <c r="B3" s="50" t="s">
        <v>43</v>
      </c>
      <c r="C3" s="51">
        <v>7124.96</v>
      </c>
      <c r="D3" s="57">
        <v>7124.96</v>
      </c>
    </row>
    <row r="4" spans="1:5" ht="15.75" x14ac:dyDescent="0.25">
      <c r="A4" s="49" t="s">
        <v>44</v>
      </c>
      <c r="B4" s="50" t="s">
        <v>45</v>
      </c>
      <c r="C4" s="52">
        <v>1424.9920000000002</v>
      </c>
      <c r="D4" s="58">
        <f>D3*0.2</f>
        <v>1424.9920000000002</v>
      </c>
    </row>
    <row r="5" spans="1:5" ht="110.25" x14ac:dyDescent="0.25">
      <c r="A5" s="49" t="s">
        <v>46</v>
      </c>
      <c r="B5" s="53" t="s">
        <v>47</v>
      </c>
      <c r="C5" s="54">
        <v>8549.9519999999993</v>
      </c>
      <c r="D5" s="57">
        <f>D3+D4</f>
        <v>8549.9520000000011</v>
      </c>
    </row>
    <row r="6" spans="1:5" ht="78.75" x14ac:dyDescent="0.25">
      <c r="A6" s="49" t="s">
        <v>48</v>
      </c>
      <c r="B6" s="53" t="s">
        <v>49</v>
      </c>
      <c r="C6" s="52">
        <v>9318.2340514566513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9318.2340514566549</v>
      </c>
    </row>
    <row r="7" spans="1:5" ht="94.5" x14ac:dyDescent="0.25">
      <c r="A7" s="49" t="s">
        <v>50</v>
      </c>
      <c r="B7" s="50" t="s">
        <v>51</v>
      </c>
      <c r="C7" s="55">
        <v>0</v>
      </c>
      <c r="D7" s="58">
        <v>0</v>
      </c>
    </row>
    <row r="8" spans="1:5" ht="63" x14ac:dyDescent="0.25">
      <c r="A8" s="49" t="s">
        <v>52</v>
      </c>
      <c r="B8" s="50" t="s">
        <v>53</v>
      </c>
      <c r="C8" s="55">
        <v>8549.9519999999993</v>
      </c>
      <c r="D8" s="58">
        <f>D5-D7</f>
        <v>8549.9520000000011</v>
      </c>
    </row>
    <row r="9" spans="1:5" ht="110.25" x14ac:dyDescent="0.25">
      <c r="A9" s="49" t="s">
        <v>54</v>
      </c>
      <c r="B9" s="50" t="s">
        <v>55</v>
      </c>
      <c r="C9" s="55">
        <v>3293.3327800000002</v>
      </c>
      <c r="D9" s="58">
        <f>SUM(D10:D17)</f>
        <v>3293.3327800000002</v>
      </c>
    </row>
    <row r="10" spans="1:5" ht="15.75" x14ac:dyDescent="0.25">
      <c r="A10" s="49" t="s">
        <v>56</v>
      </c>
      <c r="B10" s="50" t="s">
        <v>57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58</v>
      </c>
      <c r="B11" s="50" t="s">
        <v>59</v>
      </c>
      <c r="C11" s="55">
        <v>3225.9327800000001</v>
      </c>
      <c r="D11" s="58">
        <v>3225.9327800000001</v>
      </c>
      <c r="E11" s="59">
        <v>106.826398641827</v>
      </c>
    </row>
    <row r="12" spans="1:5" ht="15.75" x14ac:dyDescent="0.25">
      <c r="A12" s="49" t="s">
        <v>60</v>
      </c>
      <c r="B12" s="50" t="s">
        <v>61</v>
      </c>
      <c r="C12" s="55">
        <v>67.400000000000006</v>
      </c>
      <c r="D12" s="58">
        <v>67.400000000000006</v>
      </c>
      <c r="E12" s="59">
        <v>105.561885224957</v>
      </c>
    </row>
    <row r="13" spans="1:5" ht="15.75" x14ac:dyDescent="0.25">
      <c r="A13" s="49" t="s">
        <v>62</v>
      </c>
      <c r="B13" s="50" t="s">
        <v>63</v>
      </c>
      <c r="C13" s="55">
        <v>0</v>
      </c>
      <c r="D13" s="58">
        <v>0</v>
      </c>
      <c r="E13" s="59">
        <v>104.9354</v>
      </c>
    </row>
    <row r="14" spans="1:5" ht="15.75" x14ac:dyDescent="0.25">
      <c r="A14" s="49" t="s">
        <v>64</v>
      </c>
      <c r="B14" s="50" t="s">
        <v>65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66</v>
      </c>
      <c r="B15" s="50" t="s">
        <v>67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68</v>
      </c>
      <c r="B16" s="50" t="s">
        <v>69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70</v>
      </c>
      <c r="B17" s="50" t="s">
        <v>71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72</v>
      </c>
      <c r="C18" s="55">
        <v>9.3182340514566508</v>
      </c>
      <c r="D18" s="58">
        <f>D6/1000</f>
        <v>9.3182340514566544</v>
      </c>
    </row>
    <row r="19" spans="1:5" ht="141.75" x14ac:dyDescent="0.25">
      <c r="A19" s="49">
        <v>9</v>
      </c>
      <c r="B19" s="50" t="s">
        <v>73</v>
      </c>
      <c r="C19" s="55">
        <v>0</v>
      </c>
      <c r="D19" s="58">
        <v>0</v>
      </c>
    </row>
    <row r="20" spans="1:5" ht="63" x14ac:dyDescent="0.25">
      <c r="A20" s="49">
        <v>10</v>
      </c>
      <c r="B20" s="53" t="s">
        <v>74</v>
      </c>
      <c r="C20" s="54">
        <v>9.3182340514566508</v>
      </c>
      <c r="D20" s="57">
        <f>D18+D19</f>
        <v>9.3182340514566544</v>
      </c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2023-02-24T08:13:25Z</dcterms:modified>
</cp:coreProperties>
</file>