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08-03-2-0708\"/>
    </mc:Choice>
  </mc:AlternateContent>
  <bookViews>
    <workbookView xWindow="-120" yWindow="-120" windowWidth="29040" windowHeight="15840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M20" i="1"/>
  <c r="M24" i="1"/>
  <c r="R24" i="1" s="1"/>
  <c r="R36" i="1"/>
  <c r="R35" i="1"/>
  <c r="R34" i="1"/>
  <c r="R33" i="1"/>
  <c r="R32" i="1"/>
  <c r="R31" i="1"/>
  <c r="R30" i="1"/>
  <c r="R29" i="1"/>
  <c r="R28" i="1"/>
  <c r="R27" i="1"/>
  <c r="R26" i="1"/>
  <c r="R25" i="1"/>
  <c r="R23" i="1"/>
  <c r="R22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<sst xmlns="http://schemas.openxmlformats.org/spreadsheetml/2006/main" count="123" uniqueCount="114">
  <si>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</si>
  <si>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</si>
  <si>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</si>
  <si>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</si>
  <si>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</si>
  <si>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</si>
  <si>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</si>
  <si>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</si>
  <si>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</si>
  <si>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</si>
  <si>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</si>
  <si>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</si>
  <si>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</si>
  <si>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</si>
  <si>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</si>
  <si>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</si>
  <si>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</si>
  <si>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</si>
  <si>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</si>
  <si>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</si>
  <si>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</si>
  <si>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</si>
  <si>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</si>
  <si>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</si>
  <si>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</si>
  <si>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</si>
  <si>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</si>
  <si>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</si>
  <si>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</si>
  <si>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</si>
  <si>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</si>
  <si>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</si>
  <si>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</si>
  <si>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</si>
  <si>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</si>
  <si>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</si>
  <si>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</si>
  <si>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</si>
  <si>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</si>
  <si>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</si>
  <si>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</si>
  <si>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</si>
  <si>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</si>
  <si>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</si>
  <si>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</si>
  <si>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</si>
  <si>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</si>
  <si>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</si>
  <si>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</si>
  <si>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</si>
  <si>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</si>
  <si>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</si>
  <si>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</si>
  <si>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</si>
  <si>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</si>
  <si>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</si>
  <si>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</si>
  <si>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</si>
  <si>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</si>
  <si>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</si>
  <si>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</si>
  <si>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</si>
  <si>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</si>
  <si>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</si>
  <si>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</si>
  <si>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</si>
  <si>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</si>
  <si>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</si>
  <si>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</si>
  <si>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</si>
  <si>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</si>
  <si>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</si>
  <si>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Кинг, Стр-во КЛ-10 кВ от ТП-145 до проектируемой БКТП-10/0,4 кВ в г. Кингисепп ЛО (19-1-08-1-08-03-2-0708)</t>
  </si>
  <si>
    <t>J_19-1-08-1-08-03-2-0708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</si>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</sst>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9" fillId="0" borderId="0">
      <protection locked="0"/>
    </xf>
    <xf numFmtId="0" fontId="9" fillId="0" borderId="0"/>
    <xf numFmtId="0" fontId="2" fillId="0" borderId="0"/>
  </cellStyleXfs>
  <cellXfs count="67">
    <xf numFmtId="0" fontId="0" fillId="0" borderId="0" xfId="0"/>
    <xf numFmtId="0" fontId="0" fillId="0" borderId="0" xfId="0" applyFill="1"/>
    <xf numFmtId="49" fontId="2" fillId="0" borderId="0" xfId="1" applyNumberFormat="1" applyFill="1" applyAlignment="1">
      <alignment horizontal="center"/>
    </xf>
    <xf numFmtId="0" fontId="2" fillId="0" borderId="0" xfId="1" applyFill="1" applyAlignment="1">
      <alignment wrapText="1"/>
    </xf>
    <xf numFmtId="0" fontId="2" fillId="0" borderId="0" xfId="1" applyFill="1" applyAlignment="1">
      <alignment horizontal="center" wrapText="1"/>
    </xf>
    <xf numFmtId="0" fontId="2" fillId="0" borderId="0" xfId="1" applyFill="1" applyAlignment="1">
      <alignment horizontal="center"/>
    </xf>
    <xf numFmtId="0" fontId="3" fillId="0" borderId="0" xfId="2" applyFont="1" applyFill="1" applyAlignment="1">
      <alignment horizontal="right" vertical="center"/>
    </xf>
    <xf numFmtId="0" fontId="2" fillId="0" borderId="0" xfId="1" applyFill="1"/>
    <xf numFmtId="0" fontId="3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/>
    <xf numFmtId="0" fontId="2" fillId="0" borderId="0" xfId="1" applyFill="1" applyAlignment="1">
      <alignment vertical="center"/>
    </xf>
    <xf numFmtId="0" fontId="5" fillId="0" borderId="0" xfId="1" applyFont="1" applyFill="1" applyAlignment="1">
      <alignment vertical="center"/>
    </xf>
    <xf numFmtId="49" fontId="2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3" fillId="0" borderId="0" xfId="1" applyFont="1" applyFill="1"/>
    <xf numFmtId="0" fontId="2" fillId="0" borderId="2" xfId="1" applyFill="1" applyBorder="1" applyAlignment="1">
      <alignment horizontal="center" vertical="center" wrapText="1"/>
    </xf>
    <xf numFmtId="3" fontId="2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2" fillId="0" borderId="2" xfId="1" quotePrefix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49" fontId="2" fillId="0" borderId="2" xfId="1" applyNumberFormat="1" applyFill="1" applyBorder="1" applyAlignment="1">
      <alignment horizontal="center"/>
    </xf>
    <xf numFmtId="49" fontId="2" fillId="0" borderId="2" xfId="1" applyNumberFormat="1" applyFill="1" applyBorder="1" applyAlignment="1">
      <alignment horizontal="center" wrapText="1"/>
    </xf>
    <xf numFmtId="0" fontId="2" fillId="0" borderId="2" xfId="1" applyFill="1" applyBorder="1"/>
    <xf numFmtId="0" fontId="2" fillId="0" borderId="2" xfId="1" applyFill="1" applyBorder="1" applyAlignment="1">
      <alignment wrapText="1"/>
    </xf>
    <xf numFmtId="0" fontId="2" fillId="0" borderId="2" xfId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wrapText="1"/>
    </xf>
    <xf numFmtId="0" fontId="2" fillId="0" borderId="2" xfId="1" applyFill="1" applyBorder="1" applyAlignment="1">
      <alignment horizontal="center"/>
    </xf>
    <xf numFmtId="0" fontId="5" fillId="0" borderId="2" xfId="1" applyFont="1" applyFill="1" applyBorder="1"/>
    <xf numFmtId="0" fontId="2" fillId="0" borderId="1" xfId="1" applyFill="1" applyBorder="1" applyAlignment="1">
      <alignment horizontal="center" vertical="center" wrapText="1"/>
    </xf>
    <xf numFmtId="49" fontId="2" fillId="0" borderId="6" xfId="1" applyNumberFormat="1" applyFill="1" applyBorder="1" applyAlignment="1">
      <alignment horizontal="center"/>
    </xf>
    <xf numFmtId="0" fontId="2" fillId="0" borderId="6" xfId="1" applyFill="1" applyBorder="1" applyAlignment="1">
      <alignment wrapText="1"/>
    </xf>
    <xf numFmtId="0" fontId="2" fillId="0" borderId="6" xfId="1" applyFill="1" applyBorder="1" applyAlignment="1">
      <alignment horizontal="center" vertical="center" wrapText="1"/>
    </xf>
    <xf numFmtId="0" fontId="2" fillId="0" borderId="6" xfId="1" applyFill="1" applyBorder="1" applyAlignment="1">
      <alignment horizontal="center" wrapText="1"/>
    </xf>
    <xf numFmtId="0" fontId="2" fillId="0" borderId="6" xfId="1" applyFill="1" applyBorder="1" applyAlignment="1">
      <alignment horizontal="center"/>
    </xf>
    <xf numFmtId="0" fontId="2" fillId="0" borderId="6" xfId="1" applyFill="1" applyBorder="1"/>
    <xf numFmtId="0" fontId="2" fillId="0" borderId="5" xfId="1" applyFill="1" applyBorder="1" applyAlignment="1">
      <alignment horizontal="center" vertical="center" wrapText="1"/>
    </xf>
    <xf numFmtId="0" fontId="2" fillId="0" borderId="5" xfId="1" applyFill="1" applyBorder="1" applyAlignment="1">
      <alignment horizontal="left" vertical="center"/>
    </xf>
    <xf numFmtId="0" fontId="2" fillId="0" borderId="5" xfId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2" fillId="0" borderId="7" xfId="5" applyNumberFormat="1" applyFont="1" applyFill="1" applyBorder="1" applyAlignment="1" applyProtection="1">
      <alignment horizontal="center" vertical="center" wrapText="1"/>
    </xf>
    <xf numFmtId="0" fontId="2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2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2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4" fontId="11" fillId="0" borderId="10" xfId="6" applyNumberFormat="1" applyFont="1" applyFill="1" applyBorder="1" applyAlignment="1" applyProtection="1">
      <alignment horizontal="center" vertical="center"/>
      <protection locked="0"/>
    </xf>
    <xf numFmtId="0" fontId="2" fillId="0" borderId="3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2" fillId="0" borderId="1" xfId="1" applyFill="1" applyBorder="1" applyAlignment="1">
      <alignment horizontal="center" vertical="center" wrapText="1"/>
    </xf>
    <xf numFmtId="0" fontId="2" fillId="0" borderId="5" xfId="1" applyFill="1" applyBorder="1" applyAlignment="1">
      <alignment horizontal="center" vertical="center" wrapText="1"/>
    </xf>
  </cellXfs>
  <cellStyles count="7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6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38"/>
  <sheetViews>
    <sheetView tabSelected="1" workbookViewId="0"/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3" style="4" customWidth="1"/>
    <col min="14" max="14" width="16.140625" style="5" customWidth="1"/>
    <col min="15" max="15" width="11.140625" style="5" customWidth="1"/>
    <col min="16" max="16" width="17.85546875" style="5" customWidth="1"/>
    <col min="17" max="17" width="25.85546875" style="5" customWidth="1"/>
    <col min="18" max="18" width="15.8554687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5" t="s">
        <v>5</v>
      </c>
      <c r="B17" s="65" t="s">
        <v>6</v>
      </c>
      <c r="C17" s="65" t="s">
        <v>7</v>
      </c>
      <c r="D17" s="65" t="s">
        <v>8</v>
      </c>
      <c r="E17" s="61" t="s">
        <v>9</v>
      </c>
      <c r="F17" s="65" t="s">
        <v>10</v>
      </c>
      <c r="G17" s="65" t="s">
        <v>11</v>
      </c>
      <c r="H17" s="59" t="s">
        <v>12</v>
      </c>
      <c r="I17" s="60"/>
      <c r="J17" s="60"/>
      <c r="K17" s="60"/>
      <c r="L17" s="61" t="s">
        <v>13</v>
      </c>
      <c r="M17" s="61"/>
      <c r="N17" s="61"/>
      <c r="O17" s="61"/>
      <c r="P17" s="61"/>
      <c r="Q17" s="61"/>
      <c r="R17" s="61"/>
      <c r="S17" s="61" t="s">
        <v>14</v>
      </c>
    </row>
    <row r="18" spans="1:19" s="22" customFormat="1" ht="63" x14ac:dyDescent="0.25">
      <c r="A18" s="66"/>
      <c r="B18" s="66"/>
      <c r="C18" s="66"/>
      <c r="D18" s="66"/>
      <c r="E18" s="61"/>
      <c r="F18" s="66"/>
      <c r="G18" s="66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1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78.75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f>0.085+0.07</f>
        <v>0.15500000000000003</v>
      </c>
      <c r="N20" s="31" t="s">
        <v>27</v>
      </c>
      <c r="O20" s="31" t="s">
        <v>28</v>
      </c>
      <c r="P20" s="31">
        <v>2320</v>
      </c>
      <c r="Q20" s="31">
        <v>1</v>
      </c>
      <c r="R20" s="31">
        <f>M20*P20*Q20</f>
        <v>359.60000000000008</v>
      </c>
      <c r="S20" s="32"/>
    </row>
    <row r="21" spans="1:19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>
        <v>0.59</v>
      </c>
      <c r="N21" s="31" t="s">
        <v>27</v>
      </c>
      <c r="O21" s="31" t="s">
        <v>30</v>
      </c>
      <c r="P21" s="31">
        <v>2106</v>
      </c>
      <c r="Q21" s="31">
        <v>1.08</v>
      </c>
      <c r="R21" s="31">
        <f>M21*P21*Q21</f>
        <v>1341.9432000000002</v>
      </c>
      <c r="S21" s="32"/>
    </row>
    <row r="22" spans="1:19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>
        <f>0.153+0.049</f>
        <v>0.20200000000000001</v>
      </c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5036.8780800000013</v>
      </c>
      <c r="S24" s="32"/>
    </row>
    <row r="25" spans="1:19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/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0</v>
      </c>
      <c r="S28" s="32"/>
    </row>
    <row r="29" spans="1:19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27067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/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0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0.57799999999999996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353.15799999999996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7091.5792800000017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44" style="1" customWidth="1"/>
    <col min="2" max="3" width="22.7109375" style="1" customWidth="1"/>
    <col min="4" max="4" width="13.85546875" style="1" customWidth="1"/>
    <col min="5" max="16384" width="9.140625" style="1"/>
  </cols>
  <sheetData>
    <row r="1" spans="1:5" ht="28.5" x14ac:dyDescent="0.25">
      <c r="A1" s="44" t="s">
        <v>74</v>
      </c>
      <c r="B1" s="44"/>
      <c r="C1" s="44"/>
      <c r="D1" s="44"/>
    </row>
    <row r="2" spans="1:5" ht="94.5" x14ac:dyDescent="0.25">
      <c r="A2" s="45" t="s">
        <v>75</v>
      </c>
      <c r="B2" s="46" t="s">
        <v>76</v>
      </c>
      <c r="C2" s="47" t="s">
        <v>112</v>
      </c>
      <c r="D2" s="47" t="s">
        <v>77</v>
      </c>
    </row>
    <row r="3" spans="1:5" ht="126" x14ac:dyDescent="0.25">
      <c r="A3" s="48" t="s">
        <v>78</v>
      </c>
      <c r="B3" s="49" t="s">
        <v>79</v>
      </c>
      <c r="C3" s="50">
        <v>7091.5792800000008</v>
      </c>
      <c r="D3" s="56">
        <v>7091.5792800000008</v>
      </c>
    </row>
    <row r="4" spans="1:5" ht="15.75" x14ac:dyDescent="0.25">
      <c r="A4" s="48" t="s">
        <v>80</v>
      </c>
      <c r="B4" s="49" t="s">
        <v>81</v>
      </c>
      <c r="C4" s="51">
        <v>1418.3158560000002</v>
      </c>
      <c r="D4" s="57">
        <f>D3*0.2</f>
        <v>1418.3158560000002</v>
      </c>
    </row>
    <row r="5" spans="1:5" ht="110.25" x14ac:dyDescent="0.25">
      <c r="A5" s="48" t="s">
        <v>82</v>
      </c>
      <c r="B5" s="52" t="s">
        <v>83</v>
      </c>
      <c r="C5" s="53">
        <v>8509.895136000001</v>
      </c>
      <c r="D5" s="56">
        <f>D3+D4</f>
        <v>8509.895136000001</v>
      </c>
    </row>
    <row r="6" spans="1:5" ht="78.75" x14ac:dyDescent="0.25">
      <c r="A6" s="48" t="s">
        <v>84</v>
      </c>
      <c r="B6" s="52" t="s">
        <v>85</v>
      </c>
      <c r="C6" s="51">
        <v>9270.4050474678879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9270.4050474678879</v>
      </c>
    </row>
    <row r="7" spans="1:5" ht="94.5" x14ac:dyDescent="0.25">
      <c r="A7" s="48" t="s">
        <v>86</v>
      </c>
      <c r="B7" s="49" t="s">
        <v>87</v>
      </c>
      <c r="C7" s="54">
        <v>0</v>
      </c>
      <c r="D7" s="57">
        <v>0</v>
      </c>
    </row>
    <row r="8" spans="1:5" ht="63" x14ac:dyDescent="0.25">
      <c r="A8" s="48" t="s">
        <v>88</v>
      </c>
      <c r="B8" s="49" t="s">
        <v>89</v>
      </c>
      <c r="C8" s="54">
        <v>8509.895136000001</v>
      </c>
      <c r="D8" s="57">
        <f>D5-D7</f>
        <v>8509.895136000001</v>
      </c>
    </row>
    <row r="9" spans="1:5" ht="110.25" x14ac:dyDescent="0.25">
      <c r="A9" s="48" t="s">
        <v>90</v>
      </c>
      <c r="B9" s="49" t="s">
        <v>91</v>
      </c>
      <c r="C9" s="54">
        <v>4290.5796799999998</v>
      </c>
      <c r="D9" s="57">
        <f>SUM(D10:D17)</f>
        <v>4290.5796799999998</v>
      </c>
    </row>
    <row r="10" spans="1:5" ht="15.75" x14ac:dyDescent="0.25">
      <c r="A10" s="48" t="s">
        <v>92</v>
      </c>
      <c r="B10" s="49" t="s">
        <v>93</v>
      </c>
      <c r="C10" s="54">
        <v>0</v>
      </c>
      <c r="D10" s="57">
        <v>0</v>
      </c>
      <c r="E10" s="58">
        <v>105.2557</v>
      </c>
    </row>
    <row r="11" spans="1:5" ht="15.75" x14ac:dyDescent="0.25">
      <c r="A11" s="48" t="s">
        <v>94</v>
      </c>
      <c r="B11" s="49" t="s">
        <v>95</v>
      </c>
      <c r="C11" s="54">
        <v>4234.0796799999998</v>
      </c>
      <c r="D11" s="57">
        <v>4234.0796799999998</v>
      </c>
      <c r="E11" s="58">
        <v>106.826398641827</v>
      </c>
    </row>
    <row r="12" spans="1:5" ht="15.75" x14ac:dyDescent="0.25">
      <c r="A12" s="48" t="s">
        <v>96</v>
      </c>
      <c r="B12" s="49" t="s">
        <v>97</v>
      </c>
      <c r="C12" s="54">
        <v>56.5</v>
      </c>
      <c r="D12" s="57">
        <v>56.5</v>
      </c>
      <c r="E12" s="58">
        <v>105.561885224957</v>
      </c>
    </row>
    <row r="13" spans="1:5" ht="15.75" x14ac:dyDescent="0.25">
      <c r="A13" s="48" t="s">
        <v>98</v>
      </c>
      <c r="B13" s="49" t="s">
        <v>99</v>
      </c>
      <c r="C13" s="54">
        <v>0</v>
      </c>
      <c r="D13" s="57">
        <v>0</v>
      </c>
      <c r="E13" s="58">
        <v>104.9354</v>
      </c>
    </row>
    <row r="14" spans="1:5" ht="15.75" x14ac:dyDescent="0.25">
      <c r="A14" s="48" t="s">
        <v>100</v>
      </c>
      <c r="B14" s="49" t="s">
        <v>101</v>
      </c>
      <c r="C14" s="54">
        <v>0</v>
      </c>
      <c r="D14" s="57">
        <v>0</v>
      </c>
      <c r="E14" s="58">
        <v>113.87439215858601</v>
      </c>
    </row>
    <row r="15" spans="1:5" ht="15.75" x14ac:dyDescent="0.25">
      <c r="A15" s="48" t="s">
        <v>102</v>
      </c>
      <c r="B15" s="49" t="s">
        <v>103</v>
      </c>
      <c r="C15" s="54">
        <v>0</v>
      </c>
      <c r="D15" s="57">
        <v>0</v>
      </c>
      <c r="E15" s="58">
        <v>105.89170681013999</v>
      </c>
    </row>
    <row r="16" spans="1:5" ht="15.75" x14ac:dyDescent="0.25">
      <c r="A16" s="48" t="s">
        <v>104</v>
      </c>
      <c r="B16" s="49" t="s">
        <v>105</v>
      </c>
      <c r="C16" s="54">
        <v>0</v>
      </c>
      <c r="D16" s="57">
        <v>0</v>
      </c>
      <c r="E16" s="58">
        <v>105.30227480021099</v>
      </c>
    </row>
    <row r="17" spans="1:5" ht="15.75" x14ac:dyDescent="0.25">
      <c r="A17" s="48" t="s">
        <v>106</v>
      </c>
      <c r="B17" s="49" t="s">
        <v>107</v>
      </c>
      <c r="C17" s="54">
        <v>0</v>
      </c>
      <c r="D17" s="57">
        <v>0</v>
      </c>
      <c r="E17" s="58">
        <v>104.794259089128</v>
      </c>
    </row>
    <row r="18" spans="1:5" ht="78.75" x14ac:dyDescent="0.25">
      <c r="A18" s="48">
        <v>8</v>
      </c>
      <c r="B18" s="49" t="s">
        <v>108</v>
      </c>
      <c r="C18" s="54">
        <v>9.2704050474678876</v>
      </c>
      <c r="D18" s="57">
        <f>D6/1000</f>
        <v>9.2704050474678876</v>
      </c>
    </row>
    <row r="19" spans="1:5" ht="141.75" x14ac:dyDescent="0.25">
      <c r="A19" s="48">
        <v>9</v>
      </c>
      <c r="B19" s="49" t="s">
        <v>109</v>
      </c>
      <c r="C19" s="54">
        <v>0</v>
      </c>
      <c r="D19" s="57">
        <v>0</v>
      </c>
    </row>
    <row r="20" spans="1:5" ht="63" x14ac:dyDescent="0.25">
      <c r="A20" s="48">
        <v>10</v>
      </c>
      <c r="B20" s="52" t="s">
        <v>110</v>
      </c>
      <c r="C20" s="53">
        <v>9.2704050474678876</v>
      </c>
      <c r="D20" s="56">
        <f>D18+D19</f>
        <v>9.2704050474678876</v>
      </c>
    </row>
    <row r="22" spans="1:5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2023-02-24T08:13:27Z</dcterms:modified>
</cp:coreProperties>
</file>