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19-1-08-1-11-04-2-0304\"/>
    </mc:Choice>
  </mc:AlternateContent>
  <xr:revisionPtr revIDLastSave="0" documentId="13_ncr:1_{E64E9CA6-E07E-49C1-8D39-03DAC285A64F}" xr6:coauthVersionLast="36" xr6:coauthVersionMax="36" xr10:uidLastSave="{00000000-0000-0000-0000-000000000000}"/>
  <bookViews>
    <workbookView xWindow="0" yWindow="0" windowWidth="28800" windowHeight="13005" tabRatio="891" xr2:uid="{00000000-000D-0000-FFFF-FFFF00000000}"/>
  </bookViews>
  <sheets>
    <sheet name="4 кв 2021" sheetId="10" r:id="rId1"/>
    <sheet name="Сосновый Бор" sheetId="20" r:id="rId2"/>
  </sheets>
  <definedNames>
    <definedName name="_xlnm.Print_Area" localSheetId="0">'4 кв 2021'!$A$1:$H$33</definedName>
  </definedNames>
  <calcPr calcId="191029" fullPrecision="0" calcCompleted="0"/>
</workbook>
</file>

<file path=xl/calcChain.xml><?xml version="1.0" encoding="utf-8"?>
<calcChain xmlns="http://schemas.openxmlformats.org/spreadsheetml/2006/main">
  <c r="N455" i="20" l="1"/>
  <c r="F26" i="10" l="1"/>
  <c r="F17" i="10"/>
  <c r="E17" i="10"/>
  <c r="N452" i="20"/>
  <c r="N453" i="20" s="1"/>
  <c r="L452" i="20"/>
  <c r="L453" i="20" s="1"/>
  <c r="L455" i="20" s="1"/>
  <c r="AM452" i="20" l="1"/>
  <c r="G19" i="10" l="1"/>
  <c r="G21" i="10" s="1"/>
  <c r="G22" i="10" s="1"/>
  <c r="D19" i="10"/>
  <c r="D21" i="10" s="1"/>
  <c r="D22" i="10" s="1"/>
  <c r="F19" i="10"/>
  <c r="F21" i="10" s="1"/>
  <c r="E19" i="10"/>
  <c r="E21" i="10" s="1"/>
  <c r="E22" i="10" s="1"/>
  <c r="E23" i="10" l="1"/>
  <c r="E24" i="10" s="1"/>
  <c r="F22" i="10"/>
  <c r="F23" i="10" s="1"/>
  <c r="F24" i="10" s="1"/>
  <c r="G23" i="10"/>
  <c r="D23" i="10"/>
  <c r="D24" i="10" s="1"/>
  <c r="D25" i="10" s="1"/>
  <c r="D26" i="10" s="1"/>
  <c r="H17" i="10"/>
  <c r="E25" i="10" l="1"/>
  <c r="E26" i="10"/>
  <c r="F25" i="10"/>
  <c r="D27" i="10"/>
  <c r="F27" i="10" l="1"/>
  <c r="E27" i="10"/>
  <c r="H19" i="10" l="1"/>
  <c r="H21" i="10" l="1"/>
  <c r="H22" i="10" l="1"/>
  <c r="H23" i="10" l="1"/>
  <c r="G24" i="10"/>
  <c r="G25" i="10" l="1"/>
  <c r="G26" i="10"/>
  <c r="H24" i="10"/>
  <c r="G27" i="10" l="1"/>
  <c r="H26" i="10"/>
  <c r="H25" i="10"/>
  <c r="H27" i="10" l="1"/>
  <c r="C5" i="10" s="1"/>
</calcChain>
</file>

<file path=xl/sharedStrings.xml><?xml version="1.0" encoding="utf-8"?>
<sst xmlns="http://schemas.openxmlformats.org/spreadsheetml/2006/main" count="1594" uniqueCount="440">
  <si>
    <t>СОГЛАСОВАНО:</t>
  </si>
  <si>
    <t>УТВЕРЖДАЮ:</t>
  </si>
  <si>
    <t/>
  </si>
  <si>
    <t>строительных работ</t>
  </si>
  <si>
    <t>монтажных работ</t>
  </si>
  <si>
    <t>оборудования</t>
  </si>
  <si>
    <t>Наименование работ и затрат</t>
  </si>
  <si>
    <t>всего</t>
  </si>
  <si>
    <t>на единицу</t>
  </si>
  <si>
    <t>1</t>
  </si>
  <si>
    <t>2</t>
  </si>
  <si>
    <t>Составил:</t>
  </si>
  <si>
    <t>Проверил:</t>
  </si>
  <si>
    <t>3</t>
  </si>
  <si>
    <t>4</t>
  </si>
  <si>
    <t>6</t>
  </si>
  <si>
    <t>7</t>
  </si>
  <si>
    <t>8</t>
  </si>
  <si>
    <t>9</t>
  </si>
  <si>
    <t>12</t>
  </si>
  <si>
    <t>15</t>
  </si>
  <si>
    <t>18</t>
  </si>
  <si>
    <t>шт.</t>
  </si>
  <si>
    <t>м3</t>
  </si>
  <si>
    <t>23</t>
  </si>
  <si>
    <t>24</t>
  </si>
  <si>
    <t>Заказчик:______________________________</t>
  </si>
  <si>
    <t xml:space="preserve">(наименование организации)    
</t>
  </si>
  <si>
    <t>Сводный сметный расчет в сумме:</t>
  </si>
  <si>
    <t>тыс.руб. с НДС 20%</t>
  </si>
  <si>
    <t>"     "_______________________     _________201__г.</t>
  </si>
  <si>
    <t>СВОДНЫЙ СМЕТНЫЙ РАСЧЕТ СТОИМОСТИ СТРОИТЕЛЬСТВА</t>
  </si>
  <si>
    <t>№ п/п</t>
  </si>
  <si>
    <t>Номера смет и расчетов</t>
  </si>
  <si>
    <t>Наименование глав, объектов, работ и затрат</t>
  </si>
  <si>
    <t>Сметная стоимость, тыс.руб.</t>
  </si>
  <si>
    <t xml:space="preserve">Общая сметная стоимость, тыс. руб 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</si>
  <si>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</si>
  <si>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</si>
  <si>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</si>
  <si>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</si>
  <si>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</si>
  <si>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Итого по главе 2</t>
  </si>
  <si>
    <t>Итого по главам 1-9</t>
  </si>
  <si>
    <t>Итого по главе 10</t>
  </si>
  <si>
    <t>Итого по главам 1-10</t>
  </si>
  <si>
    <t>Итого без НДС</t>
  </si>
  <si>
    <t>Затраты, связанные с уплатой налога на добавленную стоимость (НДС)-20%</t>
  </si>
  <si>
    <t>Всего с НДС 20%</t>
  </si>
  <si>
    <t>[должность, подпись (инициалы, фамилия)]</t>
  </si>
  <si>
    <t>Заказчик:</t>
  </si>
  <si>
    <t>(наименование стройки)</t>
  </si>
  <si>
    <t>Обоснование</t>
  </si>
  <si>
    <t>Единица измерения</t>
  </si>
  <si>
    <t>Приложение № 2</t>
  </si>
  <si>
    <t>Утверждено приказом № 421 от 4 августа 2020 г. Минстроя РФ</t>
  </si>
  <si>
    <t>"_____" ________________ 2021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</si>
  <si>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</si>
  <si>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Ленинградской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</si>
  <si>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</si>
  <si>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</si>
  <si>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</si>
  <si>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</si>
  <si>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</si>
  <si>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</si>
  <si>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</si>
  <si>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</si>
  <si>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</si>
  <si>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</si>
  <si>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4 кв 2021г. </t>
  </si>
  <si>
    <t xml:space="preserve">Сметная стоимость </t>
  </si>
  <si>
    <t>тыс.руб.</t>
  </si>
  <si>
    <t>в том числе:</t>
  </si>
  <si>
    <t>(0)</t>
  </si>
  <si>
    <t>Средства на оплату труда рабочих</t>
  </si>
  <si>
    <t>Нормативные затраты труда рабочих</t>
  </si>
  <si>
    <t>чел.час.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</si>
  <si>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</si>
  <si>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</si>
  <si>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</si>
  <si>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</si>
  <si>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</si>
  <si>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</si>
  <si>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</si>
  <si>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</si>
  <si>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</si>
  <si>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Раздел 1. Демонтажные работы.</t>
  </si>
  <si>
    <t>ТЕРм11-04-005-01</t>
  </si>
  <si>
    <t>Пульт, рабочее место, масса: до 0,3 т (прим. Демонтаж сервера)</t>
  </si>
  <si>
    <t>1 шт.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</si>
  <si>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</si>
  <si>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</si>
  <si>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</si>
  <si>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</si>
  <si>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13,37</t>
  </si>
  <si>
    <t>ЭМ</t>
  </si>
  <si>
    <t>7,33</t>
  </si>
  <si>
    <t>в т.ч. ОТм</t>
  </si>
  <si>
    <t>М</t>
  </si>
  <si>
    <t>0</t>
  </si>
  <si>
    <t>8,57</t>
  </si>
  <si>
    <t>ЗТ</t>
  </si>
  <si>
    <t>чел.-ч</t>
  </si>
  <si>
    <t>20,2</t>
  </si>
  <si>
    <t>6,06</t>
  </si>
  <si>
    <t>ЗТм</t>
  </si>
  <si>
    <t>0,43</t>
  </si>
  <si>
    <t>0,129</t>
  </si>
  <si>
    <t>Итого по расценке</t>
  </si>
  <si>
    <t>ФОТ</t>
  </si>
  <si>
    <t>Приказ Минстроя России № 812/пр от 21.12.2020 Прил. п.53</t>
  </si>
  <si>
    <t>НР Приборы, средства автоматизации и вычислительной техники</t>
  </si>
  <si>
    <t>%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</si>
  <si>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</si>
  <si>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</si>
  <si>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</si>
  <si>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</si>
  <si>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Всего по позиции</t>
  </si>
  <si>
    <t>ТЕРм11-04-008-01</t>
  </si>
  <si>
    <t>Съемные и выдвижные блоки (модули, ячейки, ТЭЗ), масса: до 5 кг (Демонтаж коммутатора)</t>
  </si>
  <si>
    <t>Приказ от 04.09.2019 № 519/пр табл.3 п.4</t>
  </si>
  <si>
    <t>6,47</t>
  </si>
  <si>
    <t>13,26</t>
  </si>
  <si>
    <t>1,03</t>
  </si>
  <si>
    <t>0,309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</si>
  <si>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</si>
  <si>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</si>
  <si>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</si>
  <si>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</si>
  <si>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</si>
  <si>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</si>
  <si>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</si>
  <si>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</si>
  <si>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</si>
  <si>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</si>
  <si>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</si>
  <si>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</si>
  <si>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</si>
  <si>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</si>
  <si>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</si>
  <si>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</si>
  <si>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Монтажные работы.</t>
  </si>
  <si>
    <t>Видеокамеры.</t>
  </si>
  <si>
    <t>3,6</t>
  </si>
  <si>
    <t>Приказ Минстроя России № 812/пр от 21.12.2020 Прил. п.51.1</t>
  </si>
  <si>
    <t>НР Прокладка и монтаж сетей связи</t>
  </si>
  <si>
    <t>Приказ Минстроя России № 774/пр от 11.12.2020 Прил. п.51.1</t>
  </si>
  <si>
    <t>СП Прокладка и монтаж сетей связи</t>
  </si>
  <si>
    <t>4
О</t>
  </si>
  <si>
    <t>Цена поставщика</t>
  </si>
  <si>
    <t>DH-IPC-HFW2230SP-S-0280B Видеокамера IP Уличная цилиндрическая 2Mп</t>
  </si>
  <si>
    <t>(Оборудование)</t>
  </si>
  <si>
    <t>(Электротехнические установки на других объектах)</t>
  </si>
  <si>
    <t>ТЕРм10-02-041-03</t>
  </si>
  <si>
    <t>Электрическая проверка и настройка: канала ввода-вывода информации</t>
  </si>
  <si>
    <t>1 канал</t>
  </si>
  <si>
    <t>15,5</t>
  </si>
  <si>
    <t>ТЕРм10-06-034-12</t>
  </si>
  <si>
    <t>Коробка распределительная настенная на кабеле с пластмассовой оболочкой</t>
  </si>
  <si>
    <t>1 коробка</t>
  </si>
  <si>
    <t>6,71</t>
  </si>
  <si>
    <t>11,55</t>
  </si>
  <si>
    <t>0,34</t>
  </si>
  <si>
    <t>Коробка распределительная водонепроницаемая DAHUA DH-PFA134</t>
  </si>
  <si>
    <t>Цена=443,88/1,2*1,02</t>
  </si>
  <si>
    <t>ТЕРм10-10-001-01</t>
  </si>
  <si>
    <t>Камеры видеонаблюдения: фиксированные</t>
  </si>
  <si>
    <t>3,61</t>
  </si>
  <si>
    <t>10,94</t>
  </si>
  <si>
    <t>2,67</t>
  </si>
  <si>
    <t>DH-IPC-HDW3241TMP-AS-0280B Купольная уличная вандалозащищенная IP видеокамера</t>
  </si>
  <si>
    <t>Цена=5835,24/1,2*1,012</t>
  </si>
  <si>
    <t>Алюминиевый водонепроницаемый коммутационный бокс Dahua DH-PFA130-E</t>
  </si>
  <si>
    <t>Цена=724,68/1,2*1,02</t>
  </si>
  <si>
    <t>Видеосервер.</t>
  </si>
  <si>
    <t>ТЕРм11-04-002-01</t>
  </si>
  <si>
    <t>Аппарат настольный, масса: до 0,015 т</t>
  </si>
  <si>
    <t>13,5</t>
  </si>
  <si>
    <t>14
О</t>
  </si>
  <si>
    <t>ZALMAN S2 MidiTower без Б/П ATX MicroATX MiniITX Цвет черный S2</t>
  </si>
  <si>
    <t>Цена=3100/1,2*1,012</t>
  </si>
  <si>
    <t>ТЕРм10-01-001-10</t>
  </si>
  <si>
    <t>Плата разного назначения с подготовкой места установки</t>
  </si>
  <si>
    <t>Объем=1+1+1+2+2+1</t>
  </si>
  <si>
    <t>7,14</t>
  </si>
  <si>
    <t>8,84</t>
  </si>
  <si>
    <t>5,67</t>
  </si>
  <si>
    <t>45,36</t>
  </si>
  <si>
    <t>0,22</t>
  </si>
  <si>
    <t>1,76</t>
  </si>
  <si>
    <t>16
О</t>
  </si>
  <si>
    <t>Материнская плата ATX ASRock H570 STEEL LEGEND    </t>
  </si>
  <si>
    <t>Цена=12050/1,2*1,012</t>
  </si>
  <si>
    <t>17
О</t>
  </si>
  <si>
    <t>Процессор Intel Core i7-10700KF OEM</t>
  </si>
  <si>
    <t>Цена=30700/1,2*1,012</t>
  </si>
  <si>
    <t>Кулер процессора CROWN CM-S230TPWM CM000003100</t>
  </si>
  <si>
    <t>12,08</t>
  </si>
  <si>
    <t>Цена=2000/1,2*1,02</t>
  </si>
  <si>
    <t>Память DDR4 16Gb 3200MHz Kingston KVR32N22D8/16 VALUERAM RTL PC4-25600 CL22 DIMM 288-pin 1.2В quad rank  5400*2</t>
  </si>
  <si>
    <t>Цена=5600/1,2*1,012</t>
  </si>
  <si>
    <t>20
О</t>
  </si>
  <si>
    <t>Память DDR4 32Gb 2666MHz Kingston KVR26N19D8/32 VALUERAM RTL PC4-21300 CL19 DIMM 288-pin 1.2В quad rank    10600*2</t>
  </si>
  <si>
    <t>Цена=11400/1,2*1,012</t>
  </si>
  <si>
    <t>Видеокарта PCIE8 GT730 2GB GDDR5 GV-N730D5-2GL GIGABYTE</t>
  </si>
  <si>
    <t>Цена=7850/1,2*1,012</t>
  </si>
  <si>
    <t>ТЕРм10-08-003-03</t>
  </si>
  <si>
    <t>Устройство ультразвуковое: блок питания и контроля</t>
  </si>
  <si>
    <t>3,41</t>
  </si>
  <si>
    <t>7,74</t>
  </si>
  <si>
    <t>23
О</t>
  </si>
  <si>
    <t>Блок питания EVGA 650 GQ [210-GQ-0650-V2]</t>
  </si>
  <si>
    <t>Цена=8900/1,2*1,012</t>
  </si>
  <si>
    <t>Объем=1+3</t>
  </si>
  <si>
    <t>22,68</t>
  </si>
  <si>
    <t>0,88</t>
  </si>
  <si>
    <t>SSD жесткий диск M.2 2280 500GB SNVS/500G KINGSTON</t>
  </si>
  <si>
    <t>Цена=4150/1,2*1,012</t>
  </si>
  <si>
    <t>26
О</t>
  </si>
  <si>
    <t>Жесткий диск WD Original SATA-III 6Tb WD62PURZ Purple (5640rpm) 128Mb 3.5"  15000*3  </t>
  </si>
  <si>
    <t>Цена=15000/1,2*1,012</t>
  </si>
  <si>
    <t>Коммутатор</t>
  </si>
  <si>
    <t>27</t>
  </si>
  <si>
    <t>Съемные и выдвижные блоки (модули, ячейки, ТЭЗ), масса: до 5 кг</t>
  </si>
  <si>
    <t>ТЕРм10-03-014-02</t>
  </si>
  <si>
    <t>Электрическая проверка и настройка: коммутатора всех назначений, кроме междугородного</t>
  </si>
  <si>
    <t>1 рабочее место</t>
  </si>
  <si>
    <t>PoE коммутатор SNR-S2982G-24T-POE-E</t>
  </si>
  <si>
    <t>(Прокладка и монтаж сетей связи)</t>
  </si>
  <si>
    <t>Цена=31500/1,2*1,012</t>
  </si>
  <si>
    <t>Ключи для ПО.</t>
  </si>
  <si>
    <t>30</t>
  </si>
  <si>
    <t>ТЕРм10-03-001-04</t>
  </si>
  <si>
    <t>Плата дополнительная, устанавливаемая на готовом месте стойки</t>
  </si>
  <si>
    <t>Объем=1+1</t>
  </si>
  <si>
    <t>13,38</t>
  </si>
  <si>
    <t>2,29</t>
  </si>
  <si>
    <t>4,58</t>
  </si>
  <si>
    <t>0,09</t>
  </si>
  <si>
    <t>0,18</t>
  </si>
  <si>
    <t>31
О</t>
  </si>
  <si>
    <t>USB-key, электронный USB-ключ защиты Sentinel HL Max, Macroscop</t>
  </si>
  <si>
    <t>32
О</t>
  </si>
  <si>
    <t>USB-key, электронный USB-ключ защиты Sentinel HL Pro, Macroscop</t>
  </si>
  <si>
    <t>ПО (не облагается НДС)</t>
  </si>
  <si>
    <t>33</t>
  </si>
  <si>
    <t>ТЕРм10-02-040-02</t>
  </si>
  <si>
    <t>Устройство: автоматического ввода программ</t>
  </si>
  <si>
    <t>1 устройство</t>
  </si>
  <si>
    <t>12,49</t>
  </si>
  <si>
    <t>36</t>
  </si>
  <si>
    <t>1,42</t>
  </si>
  <si>
    <t>ПО Macroscop Ultra</t>
  </si>
  <si>
    <t>MC-PO-00271 Распознавания автомобильных номеров Macroscop Complete на 1 IP камеру. Версия для автопарковок: Россия и до 14 стран СНГ</t>
  </si>
  <si>
    <t>ТЕРм10-02-041-02</t>
  </si>
  <si>
    <t>Электрическая проверка и настройка: устройства автоматического ввода программ</t>
  </si>
  <si>
    <t>1 компл.</t>
  </si>
  <si>
    <t>124</t>
  </si>
  <si>
    <t>Кабельные изделия.</t>
  </si>
  <si>
    <t>37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</si>
  <si>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</si>
  <si>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</si>
  <si>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</si>
  <si>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7,45</t>
  </si>
  <si>
    <t>11,12</t>
  </si>
  <si>
    <t>19,04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</si>
  <si>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</si>
  <si>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</si>
  <si>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</si>
  <si>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</si>
  <si>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</si>
  <si>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</si>
  <si>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38</t>
  </si>
  <si>
    <t>ТССЦ-103-2404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</si>
  <si>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</si>
  <si>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10 м</t>
  </si>
  <si>
    <t>7,02</t>
  </si>
  <si>
    <t>39</t>
  </si>
  <si>
    <t>ТССЦ-103-2471</t>
  </si>
  <si>
    <t>Трубы гладкие одностенные легкие из ПНД, диаметром: 20 мм</t>
  </si>
  <si>
    <t>4,35</t>
  </si>
  <si>
    <t>40</t>
  </si>
  <si>
    <t>ТССЦ-509-5777</t>
  </si>
  <si>
    <t>Держатель с защелкой "DKC" для труб диаметром: 25 мм</t>
  </si>
  <si>
    <t>100 шт.</t>
  </si>
  <si>
    <t>57,85</t>
  </si>
  <si>
    <t>41</t>
  </si>
  <si>
    <t>ТЕРм08-02-390-03</t>
  </si>
  <si>
    <t>Короба пластмассовые: шириной до 120 мм</t>
  </si>
  <si>
    <t>4,67</t>
  </si>
  <si>
    <t>5,26</t>
  </si>
  <si>
    <t>20,33</t>
  </si>
  <si>
    <t>0,01</t>
  </si>
  <si>
    <t>42</t>
  </si>
  <si>
    <t>ТССЦ-509-1840</t>
  </si>
  <si>
    <t>Кабель-канал (короб) "Электропласт": 100x60 мм (прим. 100*50 мм)</t>
  </si>
  <si>
    <t>28,92</t>
  </si>
  <si>
    <t>43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</si>
  <si>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</si>
  <si>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</si>
  <si>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7,4</t>
  </si>
  <si>
    <t>6,61</t>
  </si>
  <si>
    <t>4,49</t>
  </si>
  <si>
    <t>44</t>
  </si>
  <si>
    <t>ТЕРм08-02-399-01</t>
  </si>
  <si>
    <t>Провод в коробах, сечением: до 6 мм2</t>
  </si>
  <si>
    <t>7,19</t>
  </si>
  <si>
    <t>2,82</t>
  </si>
  <si>
    <t>45</t>
  </si>
  <si>
    <t>ТССЦ-501-1932</t>
  </si>
  <si>
    <t>Кабель (витая пара) UTP 4x2x0,52 категория 5е</t>
  </si>
  <si>
    <t>1000 м</t>
  </si>
  <si>
    <t>0,3111</t>
  </si>
  <si>
    <t>8,68</t>
  </si>
  <si>
    <t>Объем=(305*1,02) / 1000</t>
  </si>
  <si>
    <t>ТССЦ-501-1757</t>
  </si>
  <si>
    <t>Кабель компьютерный (витая пара) FTP 4х2х0,52</t>
  </si>
  <si>
    <t>0,6222</t>
  </si>
  <si>
    <t>27,18</t>
  </si>
  <si>
    <t>Объем=(610*1,02) / 1000</t>
  </si>
  <si>
    <t>47</t>
  </si>
  <si>
    <t>ТЕРм10-04-100-04</t>
  </si>
  <si>
    <t>Оборудование радиотрансляционных узлов: разделка и включение кабелей (проводов) в аппаратуру проводного вещания при сечении кабеля до 6 мм2</t>
  </si>
  <si>
    <t>10 концов кабеля</t>
  </si>
  <si>
    <t>Объем=40 / 10</t>
  </si>
  <si>
    <t>12,9</t>
  </si>
  <si>
    <t>509-0057</t>
  </si>
  <si>
    <t>Наконечники кабельные П6-4Д- МУЗ</t>
  </si>
  <si>
    <t>Приказ Минстроя России № 812/пр от 21.12.2020 Прил. п.51.2</t>
  </si>
  <si>
    <t>НР Монтаж радиотелевизионного и электронного оборудования</t>
  </si>
  <si>
    <t>95</t>
  </si>
  <si>
    <t>Приказ Минстроя России № 774/пр от 11.12.2020 Прил. п.51.2</t>
  </si>
  <si>
    <t>СП Монтаж радиотелевизионного и электронного оборудования</t>
  </si>
  <si>
    <t>53</t>
  </si>
  <si>
    <t>48</t>
  </si>
  <si>
    <t>ТССЦ-509-8384</t>
  </si>
  <si>
    <t>Коннектор (джек) RJ-45 8P-8C CAT6 (со вставкой) REXANT</t>
  </si>
  <si>
    <t>0,4</t>
  </si>
  <si>
    <t>6,3</t>
  </si>
  <si>
    <t>(Монтаж радиотелевизионного и электронного оборудования)</t>
  </si>
  <si>
    <t>Объем=40 / 100</t>
  </si>
  <si>
    <t>49</t>
  </si>
  <si>
    <t>ТЕРм10-01-001-12</t>
  </si>
  <si>
    <t>Рамка со штифтами на винтах в нарезных отверстиях</t>
  </si>
  <si>
    <t>15,14</t>
  </si>
  <si>
    <t>0,07</t>
  </si>
  <si>
    <t>0,42</t>
  </si>
  <si>
    <t>Табличка информационная</t>
  </si>
  <si>
    <t>Цена=165/1,2*1,02</t>
  </si>
  <si>
    <t>Итоги по разделу 2 Монтажные работы.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</si>
  <si>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</si>
  <si>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</si>
  <si>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</si>
  <si>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Итого по разделу 2 Монтажные работы.</t>
  </si>
  <si>
    <t>Итоги по смете:</t>
  </si>
  <si>
    <t xml:space="preserve">  ВСЕГО по смете</t>
  </si>
  <si>
    <t xml:space="preserve">     НДС 20%</t>
  </si>
  <si>
    <t xml:space="preserve">  ВСЕГО </t>
  </si>
  <si>
    <t xml:space="preserve">                                                      (Орлова А.Г.)</t>
  </si>
  <si>
    <t xml:space="preserve">Составлен в ценах по состоянию на 4 квартал 2021 г. </t>
  </si>
  <si>
    <t>Локальная смета № 02-01-01</t>
  </si>
  <si>
    <t>Директор по крупному бизнесу АО «ЭР-Телеком Холдинг» в городе Санкт-Петербург                                                 В.В. Ведерников</t>
  </si>
  <si>
    <t>Первый заместитель  генерального директора-Технический директор                                                                                 Н.Н. Магдеев</t>
  </si>
  <si>
    <t>Цена=4487,4/1,2*1,012</t>
  </si>
  <si>
    <t>Цена=3300/1,2*1.012</t>
  </si>
  <si>
    <t>29
О</t>
  </si>
  <si>
    <t>ТЕРм08-02-390-01</t>
  </si>
  <si>
    <t>Короба пластмассовые: шириной до 40 мм</t>
  </si>
  <si>
    <t>4,68</t>
  </si>
  <si>
    <t>16,29</t>
  </si>
  <si>
    <t>ТССЦ-509-1835</t>
  </si>
  <si>
    <t>Кабель-канал (короб) "Электропласт": 40x40 мм</t>
  </si>
  <si>
    <t>0,08</t>
  </si>
  <si>
    <t>АО "ЛОЭСК"</t>
  </si>
  <si>
    <t>"Утвержден" _________________ 2022 г.</t>
  </si>
  <si>
    <t>Производственная база РЭС г. Сосновый Бор (19-1-08-0-11-04-2-0304)</t>
  </si>
  <si>
    <t>Реконструкция системы видеонаблюдения производственной базы РЭС г. Сосновый Бор (19-1-08-0-11-04-2-0304)</t>
  </si>
  <si>
    <t>(105,16)</t>
  </si>
  <si>
    <t>(24,91)</t>
  </si>
  <si>
    <t>(72,15)</t>
  </si>
  <si>
    <t>(33,01)</t>
  </si>
  <si>
    <t>ТЕРм10-10-001-02</t>
  </si>
  <si>
    <t>Камеры видеонаблюдения: на кронштейне</t>
  </si>
  <si>
    <t>8,77</t>
  </si>
  <si>
    <t>3,11</t>
  </si>
  <si>
    <t>18,66</t>
  </si>
  <si>
    <t>5</t>
  </si>
  <si>
    <t>Dahua монтажный кронштейн DH-PFA152-E</t>
  </si>
  <si>
    <t>Цена=668,52/1,2*1,02</t>
  </si>
  <si>
    <t>93</t>
  </si>
  <si>
    <t>2,04</t>
  </si>
  <si>
    <t>16,02</t>
  </si>
  <si>
    <t>10
О</t>
  </si>
  <si>
    <t>11</t>
  </si>
  <si>
    <t>13</t>
  </si>
  <si>
    <t>19
О</t>
  </si>
  <si>
    <t>21
О</t>
  </si>
  <si>
    <t>22</t>
  </si>
  <si>
    <t>25
О</t>
  </si>
  <si>
    <t>28</t>
  </si>
  <si>
    <t>16</t>
  </si>
  <si>
    <t>Объем=15+1</t>
  </si>
  <si>
    <t>576</t>
  </si>
  <si>
    <t>22,72</t>
  </si>
  <si>
    <t>34
О</t>
  </si>
  <si>
    <t>35
О</t>
  </si>
  <si>
    <t>Объем=(200+600) / 100</t>
  </si>
  <si>
    <t>152,32</t>
  </si>
  <si>
    <t>0,72</t>
  </si>
  <si>
    <t>20,4</t>
  </si>
  <si>
    <t>Объем=(200*1,02) / 10</t>
  </si>
  <si>
    <t>61,2</t>
  </si>
  <si>
    <t>Объем=(600*1,02) / 10</t>
  </si>
  <si>
    <t>Объем=800 / 100</t>
  </si>
  <si>
    <t>0,8</t>
  </si>
  <si>
    <t>Объем=80 / 100</t>
  </si>
  <si>
    <t>13,032</t>
  </si>
  <si>
    <t>0,008</t>
  </si>
  <si>
    <t>0,816</t>
  </si>
  <si>
    <t>Объем=(80*1,02) / 100</t>
  </si>
  <si>
    <t>0,16</t>
  </si>
  <si>
    <t>Объем=(8*2) / 100</t>
  </si>
  <si>
    <t>3,2528</t>
  </si>
  <si>
    <t>0,0016</t>
  </si>
  <si>
    <t>0,1632</t>
  </si>
  <si>
    <t>Объем=(8*2*1,02) / 100</t>
  </si>
  <si>
    <t>35,92</t>
  </si>
  <si>
    <t>1,15</t>
  </si>
  <si>
    <t>Объем=115 / 100</t>
  </si>
  <si>
    <t>3,243</t>
  </si>
  <si>
    <t>0,0115</t>
  </si>
  <si>
    <t>50</t>
  </si>
  <si>
    <t>52</t>
  </si>
  <si>
    <t xml:space="preserve">     НДС 20% (за искл. ПО стр.34,35)</t>
  </si>
  <si>
    <t>Понижающий коэффициент  К=0,8824195</t>
  </si>
  <si>
    <t>ЛОКАЛЬНЫЙ СМЕТНЫЙ РАСЧЕТ (СМЕТА) № 02-01-01</t>
  </si>
  <si>
    <t>142,35т.р-стоимость ПО,не облагается НДС</t>
  </si>
  <si>
    <t xml:space="preserve">Приказ АО "ЛОЭСК" № 550а от 29.12.2021 "О порядке расчета и нормативах затрат, относяимых на стоимость объектов строительства и реконструкции АО "ЛОЭСК" в 2022 г." </t>
  </si>
  <si>
    <t xml:space="preserve">Содержание службы заказчика-застройщика - 8,44 от общей сметной стоимости глав 1-9 </t>
  </si>
  <si>
    <t xml:space="preserve">«Реконструкция системы видеонаблюдения производственной базы РЭС г. Сосновый Бор (19-1-08-0-11-04-2-0304)»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</si>
</sst>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_-* #,##0.00[$€-1]_-;\-* #,##0.00[$€-1]_-;_-* &quot;-&quot;??[$€-1]_-"/>
    <numFmt numFmtId="168" formatCode="_(&quot;$&quot;* #,##0.00_);_(&quot;$&quot;* \(#,##0.00\);_(&quot;$&quot;* &quot;-&quot;??_);_(@_)"/>
    <numFmt numFmtId="169" formatCode="General_)"/>
    <numFmt numFmtId="170" formatCode="_-* #,##0\ _р_._-;\-* #,##0\ _р_._-;_-* &quot;-&quot;\ _р_._-;_-@_-"/>
    <numFmt numFmtId="171" formatCode="_(* #,##0.00_);_(* \(#,##0.00\);_(* &quot;-&quot;??_);_(@_)"/>
    <numFmt numFmtId="172" formatCode="#,##0&quot;р.&quot;"/>
    <numFmt numFmtId="173" formatCode="#,##0.000000"/>
  </numFmts>
  <fonts count="10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8"/>
      <color theme="1"/>
      <name val="Times New Roman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theme="1"/>
      <name val="Times New Roman"/>
      <family val="2"/>
      <charset val="204"/>
    </font>
    <font>
      <b/>
      <i/>
      <sz val="7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7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theme="1"/>
      <name val="Times New Roman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@Arial Unicode MS"/>
      <charset val="204"/>
    </font>
    <font>
      <i/>
      <sz val="8"/>
      <color rgb="FF000000"/>
      <name val="Arial"/>
      <family val="2"/>
      <charset val="204"/>
    </font>
    <font>
      <b/>
      <sz val="12"/>
      <color theme="1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Courier"/>
      <family val="3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8"/>
      <color theme="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theme="0"/>
      <name val="Arial"/>
      <family val="2"/>
      <charset val="204"/>
    </font>
    <font>
      <sz val="11"/>
      <color theme="0"/>
      <name val="Calibri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91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/>
    </xf>
    <xf numFmtId="0" fontId="5" fillId="0" borderId="0">
      <alignment horizontal="left" vertical="center"/>
    </xf>
    <xf numFmtId="0" fontId="6" fillId="0" borderId="1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  <xf numFmtId="0" fontId="6" fillId="0" borderId="0">
      <alignment horizontal="left" vertical="center"/>
    </xf>
    <xf numFmtId="0" fontId="6" fillId="0" borderId="0">
      <alignment horizontal="center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3">
      <alignment horizontal="center" vertical="center"/>
    </xf>
    <xf numFmtId="0" fontId="3" fillId="0" borderId="1">
      <alignment horizontal="center" vertical="center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" fillId="0" borderId="3">
      <alignment horizontal="righ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4" fillId="0" borderId="0">
      <alignment horizontal="left"/>
    </xf>
    <xf numFmtId="0" fontId="8" fillId="0" borderId="3">
      <alignment horizontal="center" vertical="top"/>
    </xf>
    <xf numFmtId="0" fontId="8" fillId="0" borderId="3">
      <alignment horizontal="left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1" fillId="0" borderId="3">
      <alignment horizontal="center" vertical="top"/>
    </xf>
    <xf numFmtId="0" fontId="1" fillId="0" borderId="3">
      <alignment horizontal="right" vertical="top"/>
    </xf>
    <xf numFmtId="0" fontId="4" fillId="0" borderId="0">
      <alignment horizontal="left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0" fillId="0" borderId="0"/>
    <xf numFmtId="0" fontId="12" fillId="0" borderId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" fontId="17" fillId="0" borderId="0">
      <alignment vertical="center"/>
    </xf>
    <xf numFmtId="0" fontId="18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6" borderId="0" applyNumberFormat="0" applyBorder="0" applyAlignment="0" applyProtection="0"/>
    <xf numFmtId="0" fontId="21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27" borderId="0" applyNumberFormat="0" applyBorder="0" applyAlignment="0" applyProtection="0"/>
    <xf numFmtId="0" fontId="21" fillId="46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50" borderId="9" applyNumberFormat="0" applyAlignment="0" applyProtection="0"/>
    <xf numFmtId="0" fontId="24" fillId="50" borderId="9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51" borderId="10" applyNumberFormat="0" applyAlignment="0" applyProtection="0"/>
    <xf numFmtId="0" fontId="12" fillId="0" borderId="0" applyNumberFormat="0" applyFont="0" applyFill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7" borderId="0" applyNumberFormat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10" borderId="9" applyNumberFormat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9" fillId="57" borderId="15" applyNumberFormat="0" applyFon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8" borderId="16" applyNumberFormat="0" applyAlignment="0" applyProtection="0"/>
    <xf numFmtId="0" fontId="37" fillId="0" borderId="0">
      <alignment horizontal="left" vertical="top"/>
    </xf>
    <xf numFmtId="0" fontId="38" fillId="0" borderId="0">
      <alignment horizontal="right" vertical="center"/>
    </xf>
    <xf numFmtId="0" fontId="1" fillId="0" borderId="0">
      <alignment horizontal="left" vertical="center"/>
    </xf>
    <xf numFmtId="0" fontId="39" fillId="0" borderId="0">
      <alignment horizontal="left" vertical="top"/>
    </xf>
    <xf numFmtId="0" fontId="3" fillId="0" borderId="0">
      <alignment horizontal="right" vertical="center"/>
    </xf>
    <xf numFmtId="0" fontId="39" fillId="59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40" fillId="0" borderId="0">
      <alignment horizontal="right" vertical="center"/>
    </xf>
    <xf numFmtId="0" fontId="41" fillId="0" borderId="0">
      <alignment horizontal="left" vertical="center"/>
    </xf>
    <xf numFmtId="0" fontId="42" fillId="0" borderId="0">
      <alignment horizontal="right" vertical="top"/>
    </xf>
    <xf numFmtId="0" fontId="43" fillId="0" borderId="0">
      <alignment horizontal="left" vertical="center"/>
    </xf>
    <xf numFmtId="0" fontId="44" fillId="0" borderId="0">
      <alignment horizontal="right" vertical="top"/>
    </xf>
    <xf numFmtId="0" fontId="1" fillId="0" borderId="0">
      <alignment horizontal="left" vertical="center"/>
    </xf>
    <xf numFmtId="0" fontId="45" fillId="0" borderId="0">
      <alignment horizontal="right" vertical="top"/>
    </xf>
    <xf numFmtId="0" fontId="44" fillId="59" borderId="0">
      <alignment horizontal="right" vertical="top"/>
    </xf>
    <xf numFmtId="0" fontId="2" fillId="0" borderId="0">
      <alignment horizontal="right" vertical="top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46" fillId="0" borderId="0">
      <alignment horizontal="right" vertical="top"/>
    </xf>
    <xf numFmtId="0" fontId="47" fillId="0" borderId="0">
      <alignment horizontal="right" vertical="top"/>
    </xf>
    <xf numFmtId="0" fontId="44" fillId="0" borderId="0">
      <alignment horizontal="right" vertical="top"/>
    </xf>
    <xf numFmtId="0" fontId="6" fillId="0" borderId="0">
      <alignment horizontal="left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6" fillId="0" borderId="0">
      <alignment horizontal="right"/>
    </xf>
    <xf numFmtId="0" fontId="6" fillId="0" borderId="0">
      <alignment horizontal="right" vertical="top"/>
    </xf>
    <xf numFmtId="0" fontId="49" fillId="0" borderId="2">
      <alignment horizontal="left" vertical="top"/>
    </xf>
    <xf numFmtId="0" fontId="50" fillId="0" borderId="0">
      <alignment horizontal="center"/>
    </xf>
    <xf numFmtId="0" fontId="48" fillId="0" borderId="0">
      <alignment horizontal="left" vertical="center"/>
    </xf>
    <xf numFmtId="0" fontId="4" fillId="0" borderId="2">
      <alignment horizontal="left" vertical="top"/>
    </xf>
    <xf numFmtId="0" fontId="38" fillId="0" borderId="0">
      <alignment horizontal="right" vertical="center"/>
    </xf>
    <xf numFmtId="0" fontId="51" fillId="0" borderId="2">
      <alignment horizontal="left" vertical="top"/>
    </xf>
    <xf numFmtId="0" fontId="52" fillId="0" borderId="0">
      <alignment horizontal="center" vertical="center"/>
    </xf>
    <xf numFmtId="0" fontId="48" fillId="0" borderId="0">
      <alignment horizontal="left"/>
    </xf>
    <xf numFmtId="0" fontId="53" fillId="59" borderId="0">
      <alignment horizontal="left" vertical="center"/>
    </xf>
    <xf numFmtId="0" fontId="48" fillId="0" borderId="0">
      <alignment horizontal="left" vertical="top"/>
    </xf>
    <xf numFmtId="0" fontId="54" fillId="60" borderId="0">
      <alignment horizontal="center" vertical="center"/>
    </xf>
    <xf numFmtId="0" fontId="48" fillId="0" borderId="0">
      <alignment horizontal="center" vertical="center"/>
    </xf>
    <xf numFmtId="0" fontId="51" fillId="0" borderId="2">
      <alignment horizontal="left" vertical="top"/>
    </xf>
    <xf numFmtId="0" fontId="48" fillId="0" borderId="0">
      <alignment horizontal="center" vertical="center"/>
    </xf>
    <xf numFmtId="0" fontId="38" fillId="0" borderId="0">
      <alignment horizontal="right" vertical="center"/>
    </xf>
    <xf numFmtId="0" fontId="52" fillId="0" borderId="0">
      <alignment horizontal="center" vertical="center"/>
    </xf>
    <xf numFmtId="0" fontId="6" fillId="0" borderId="0">
      <alignment horizontal="right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 vertical="center"/>
    </xf>
    <xf numFmtId="0" fontId="1" fillId="0" borderId="3">
      <alignment horizontal="center" vertical="center"/>
    </xf>
    <xf numFmtId="0" fontId="49" fillId="0" borderId="3">
      <alignment horizontal="right" vertical="top"/>
    </xf>
    <xf numFmtId="0" fontId="48" fillId="0" borderId="0">
      <alignment horizontal="center" vertical="center"/>
    </xf>
    <xf numFmtId="0" fontId="50" fillId="0" borderId="0">
      <alignment horizontal="center" vertical="center"/>
    </xf>
    <xf numFmtId="0" fontId="4" fillId="0" borderId="3">
      <alignment horizontal="left" vertical="top"/>
    </xf>
    <xf numFmtId="0" fontId="43" fillId="0" borderId="0">
      <alignment horizontal="left" vertical="center"/>
    </xf>
    <xf numFmtId="0" fontId="51" fillId="0" borderId="3">
      <alignment horizontal="right" vertical="top"/>
    </xf>
    <xf numFmtId="0" fontId="53" fillId="0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53" fillId="59" borderId="0">
      <alignment horizontal="right" vertical="center"/>
    </xf>
    <xf numFmtId="0" fontId="48" fillId="0" borderId="0">
      <alignment horizontal="right" vertical="top"/>
    </xf>
    <xf numFmtId="0" fontId="54" fillId="60" borderId="0">
      <alignment horizontal="center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3" fillId="0" borderId="0">
      <alignment horizontal="left" vertical="center"/>
    </xf>
    <xf numFmtId="0" fontId="53" fillId="0" borderId="0">
      <alignment horizontal="center" vertical="center"/>
    </xf>
    <xf numFmtId="0" fontId="6" fillId="0" borderId="0">
      <alignment horizontal="right" vertical="top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/>
    </xf>
    <xf numFmtId="0" fontId="4" fillId="0" borderId="6">
      <alignment horizontal="center" vertical="center"/>
    </xf>
    <xf numFmtId="0" fontId="6" fillId="0" borderId="0">
      <alignment horizontal="center" vertical="center"/>
    </xf>
    <xf numFmtId="0" fontId="3" fillId="0" borderId="1">
      <alignment horizontal="center" vertical="center"/>
    </xf>
    <xf numFmtId="0" fontId="49" fillId="0" borderId="3">
      <alignment horizontal="left" vertical="top"/>
    </xf>
    <xf numFmtId="0" fontId="48" fillId="0" borderId="0">
      <alignment horizontal="left" vertical="center"/>
    </xf>
    <xf numFmtId="0" fontId="48" fillId="0" borderId="0">
      <alignment horizontal="center" vertical="center"/>
    </xf>
    <xf numFmtId="0" fontId="4" fillId="0" borderId="0">
      <alignment horizontal="left" vertical="center"/>
    </xf>
    <xf numFmtId="0" fontId="51" fillId="0" borderId="0">
      <alignment horizontal="left" vertical="top"/>
    </xf>
    <xf numFmtId="0" fontId="51" fillId="0" borderId="3">
      <alignment horizontal="left" vertical="top"/>
    </xf>
    <xf numFmtId="0" fontId="53" fillId="0" borderId="0">
      <alignment horizontal="left" vertical="center"/>
    </xf>
    <xf numFmtId="0" fontId="53" fillId="0" borderId="0">
      <alignment horizontal="left" vertical="top"/>
    </xf>
    <xf numFmtId="0" fontId="53" fillId="0" borderId="3">
      <alignment horizontal="center" vertical="center"/>
    </xf>
    <xf numFmtId="0" fontId="37" fillId="0" borderId="6">
      <alignment horizontal="center" vertical="center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51" fillId="0" borderId="0">
      <alignment horizontal="left" vertical="top"/>
    </xf>
    <xf numFmtId="0" fontId="53" fillId="0" borderId="0">
      <alignment horizontal="left" vertical="center"/>
    </xf>
    <xf numFmtId="0" fontId="1" fillId="0" borderId="6">
      <alignment horizontal="center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6" fillId="0" borderId="0">
      <alignment horizontal="right"/>
    </xf>
    <xf numFmtId="0" fontId="48" fillId="0" borderId="0">
      <alignment horizontal="left"/>
    </xf>
    <xf numFmtId="0" fontId="4" fillId="0" borderId="3">
      <alignment horizontal="center" vertical="center"/>
    </xf>
    <xf numFmtId="0" fontId="6" fillId="0" borderId="0">
      <alignment horizontal="left" vertical="top"/>
    </xf>
    <xf numFmtId="0" fontId="1" fillId="0" borderId="3">
      <alignment horizontal="center" vertical="top"/>
    </xf>
    <xf numFmtId="0" fontId="49" fillId="0" borderId="0">
      <alignment horizontal="left" vertical="center"/>
    </xf>
    <xf numFmtId="0" fontId="48" fillId="0" borderId="0">
      <alignment horizontal="left" vertical="center"/>
    </xf>
    <xf numFmtId="0" fontId="4" fillId="0" borderId="5">
      <alignment horizontal="center" vertical="center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37" fillId="0" borderId="3">
      <alignment horizontal="center" vertical="center"/>
    </xf>
    <xf numFmtId="0" fontId="48" fillId="0" borderId="0">
      <alignment horizontal="left" vertical="top"/>
    </xf>
    <xf numFmtId="0" fontId="55" fillId="60" borderId="0">
      <alignment horizontal="left" vertical="top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/>
    </xf>
    <xf numFmtId="0" fontId="48" fillId="0" borderId="0">
      <alignment horizontal="left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48" fillId="0" borderId="0">
      <alignment horizontal="right"/>
    </xf>
    <xf numFmtId="0" fontId="1" fillId="0" borderId="3">
      <alignment horizontal="center" vertical="center"/>
    </xf>
    <xf numFmtId="0" fontId="48" fillId="0" borderId="0">
      <alignment horizontal="right"/>
    </xf>
    <xf numFmtId="0" fontId="48" fillId="0" borderId="0">
      <alignment horizontal="right"/>
    </xf>
    <xf numFmtId="0" fontId="48" fillId="0" borderId="0">
      <alignment horizontal="right"/>
    </xf>
    <xf numFmtId="0" fontId="6" fillId="0" borderId="0">
      <alignment horizontal="right" vertical="top"/>
    </xf>
    <xf numFmtId="0" fontId="48" fillId="0" borderId="0">
      <alignment horizontal="right"/>
    </xf>
    <xf numFmtId="0" fontId="4" fillId="0" borderId="5">
      <alignment horizontal="center" vertical="center"/>
    </xf>
    <xf numFmtId="0" fontId="1" fillId="0" borderId="3">
      <alignment horizontal="left" vertical="top"/>
    </xf>
    <xf numFmtId="0" fontId="48" fillId="0" borderId="0">
      <alignment horizontal="left"/>
    </xf>
    <xf numFmtId="0" fontId="48" fillId="0" borderId="0">
      <alignment horizontal="right" vertical="center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37" fillId="0" borderId="3">
      <alignment horizontal="center" vertical="center"/>
    </xf>
    <xf numFmtId="0" fontId="54" fillId="60" borderId="0">
      <alignment horizontal="center" vertical="top"/>
    </xf>
    <xf numFmtId="0" fontId="53" fillId="59" borderId="0">
      <alignment horizontal="right" vertical="top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" fillId="0" borderId="6">
      <alignment horizontal="center" vertical="center"/>
    </xf>
    <xf numFmtId="0" fontId="48" fillId="0" borderId="0">
      <alignment horizontal="left"/>
    </xf>
    <xf numFmtId="0" fontId="3" fillId="0" borderId="1">
      <alignment horizontal="left" vertical="top"/>
    </xf>
    <xf numFmtId="0" fontId="1" fillId="0" borderId="3">
      <alignment horizontal="center" vertical="center"/>
    </xf>
    <xf numFmtId="0" fontId="1" fillId="0" borderId="3">
      <alignment horizontal="right" vertical="top"/>
    </xf>
    <xf numFmtId="0" fontId="48" fillId="0" borderId="0">
      <alignment horizontal="right"/>
    </xf>
    <xf numFmtId="0" fontId="48" fillId="0" borderId="0">
      <alignment horizontal="left" vertical="center"/>
    </xf>
    <xf numFmtId="0" fontId="53" fillId="0" borderId="0">
      <alignment horizontal="left" vertical="top"/>
    </xf>
    <xf numFmtId="0" fontId="38" fillId="0" borderId="0">
      <alignment horizontal="left" vertical="top"/>
    </xf>
    <xf numFmtId="0" fontId="37" fillId="0" borderId="3">
      <alignment horizontal="center" vertical="center"/>
    </xf>
    <xf numFmtId="0" fontId="39" fillId="59" borderId="0">
      <alignment horizontal="center" vertic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/>
    </xf>
    <xf numFmtId="0" fontId="38" fillId="0" borderId="0">
      <alignment horizontal="left" vertical="top"/>
    </xf>
    <xf numFmtId="0" fontId="48" fillId="0" borderId="0">
      <alignment horizontal="left"/>
    </xf>
    <xf numFmtId="0" fontId="1" fillId="0" borderId="5">
      <alignment horizontal="center" vertical="center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center"/>
    </xf>
    <xf numFmtId="0" fontId="48" fillId="0" borderId="0">
      <alignment horizontal="left" vertical="top"/>
    </xf>
    <xf numFmtId="0" fontId="4" fillId="0" borderId="3">
      <alignment horizontal="center" vertical="top"/>
    </xf>
    <xf numFmtId="0" fontId="3" fillId="0" borderId="2">
      <alignment horizontal="left" vertical="top"/>
    </xf>
    <xf numFmtId="0" fontId="8" fillId="0" borderId="3">
      <alignment horizontal="center" vertical="top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51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center" vertical="center"/>
    </xf>
    <xf numFmtId="0" fontId="3" fillId="0" borderId="1">
      <alignment horizontal="center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5">
      <alignment horizontal="center" vertical="center"/>
    </xf>
    <xf numFmtId="0" fontId="4" fillId="0" borderId="3">
      <alignment horizontal="left" vertical="top"/>
    </xf>
    <xf numFmtId="0" fontId="51" fillId="0" borderId="3">
      <alignment horizontal="left" vertical="center"/>
    </xf>
    <xf numFmtId="0" fontId="8" fillId="0" borderId="3">
      <alignment horizontal="center" vertical="top"/>
    </xf>
    <xf numFmtId="0" fontId="8" fillId="0" borderId="2">
      <alignment horizontal="right" vertical="top"/>
    </xf>
    <xf numFmtId="0" fontId="37" fillId="0" borderId="3">
      <alignment horizontal="center" vertical="center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38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38" fillId="0" borderId="3">
      <alignment horizontal="center" vertical="center"/>
    </xf>
    <xf numFmtId="0" fontId="1" fillId="0" borderId="3">
      <alignment horizontal="center" vertical="top"/>
    </xf>
    <xf numFmtId="0" fontId="51" fillId="0" borderId="3">
      <alignment horizontal="left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3" fillId="0" borderId="1">
      <alignment horizontal="center" vertical="center"/>
    </xf>
    <xf numFmtId="0" fontId="48" fillId="0" borderId="0">
      <alignment horizontal="right" vertical="top"/>
    </xf>
    <xf numFmtId="0" fontId="4" fillId="0" borderId="3">
      <alignment horizontal="right" vertical="top"/>
    </xf>
    <xf numFmtId="0" fontId="51" fillId="0" borderId="3">
      <alignment horizontal="right" vertical="center"/>
    </xf>
    <xf numFmtId="0" fontId="8" fillId="0" borderId="3">
      <alignment horizontal="left" vertical="top"/>
    </xf>
    <xf numFmtId="0" fontId="8" fillId="0" borderId="2">
      <alignment horizontal="left" vertical="top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53" fillId="0" borderId="0">
      <alignment horizontal="right" vertical="top"/>
    </xf>
    <xf numFmtId="0" fontId="37" fillId="0" borderId="3">
      <alignment horizontal="center" vertical="center"/>
    </xf>
    <xf numFmtId="0" fontId="51" fillId="0" borderId="3">
      <alignment horizontal="lef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51" fillId="0" borderId="3">
      <alignment horizontal="left" vertical="center"/>
    </xf>
    <xf numFmtId="0" fontId="1" fillId="0" borderId="3">
      <alignment horizontal="left" vertical="top"/>
    </xf>
    <xf numFmtId="0" fontId="51" fillId="0" borderId="3">
      <alignment horizontal="right" vertical="center"/>
    </xf>
    <xf numFmtId="0" fontId="53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top"/>
    </xf>
    <xf numFmtId="0" fontId="48" fillId="0" borderId="0">
      <alignment horizontal="left" vertical="top"/>
    </xf>
    <xf numFmtId="0" fontId="3" fillId="0" borderId="2">
      <alignment horizontal="left" vertical="top"/>
    </xf>
    <xf numFmtId="0" fontId="51" fillId="0" borderId="2">
      <alignment horizontal="left" vertical="top"/>
    </xf>
    <xf numFmtId="0" fontId="8" fillId="0" borderId="3">
      <alignment horizontal="right" vertical="top"/>
    </xf>
    <xf numFmtId="0" fontId="8" fillId="0" borderId="0">
      <alignment horizontal="left" vertical="top"/>
    </xf>
    <xf numFmtId="0" fontId="1" fillId="0" borderId="3">
      <alignment horizontal="center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1" fillId="0" borderId="3">
      <alignment horizontal="left" vertical="top"/>
    </xf>
    <xf numFmtId="0" fontId="37" fillId="0" borderId="3">
      <alignment horizontal="center" vertical="center"/>
    </xf>
    <xf numFmtId="0" fontId="51" fillId="0" borderId="3">
      <alignment horizontal="righ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right" vertical="center"/>
    </xf>
    <xf numFmtId="0" fontId="1" fillId="0" borderId="3">
      <alignment horizontal="right" vertical="top"/>
    </xf>
    <xf numFmtId="0" fontId="51" fillId="0" borderId="2">
      <alignment horizontal="left" vertical="top"/>
    </xf>
    <xf numFmtId="0" fontId="53" fillId="0" borderId="0">
      <alignment horizontal="left" vertical="top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4" fillId="0" borderId="0">
      <alignment horizontal="left" vertical="top"/>
    </xf>
    <xf numFmtId="0" fontId="6" fillId="0" borderId="1">
      <alignment horizontal="center"/>
    </xf>
    <xf numFmtId="0" fontId="49" fillId="0" borderId="0">
      <alignment horizontal="left" vertical="top"/>
    </xf>
    <xf numFmtId="0" fontId="56" fillId="0" borderId="0">
      <alignment horizontal="left" vertical="center"/>
    </xf>
    <xf numFmtId="0" fontId="51" fillId="0" borderId="0">
      <alignment horizontal="left" vertical="top"/>
    </xf>
    <xf numFmtId="0" fontId="4" fillId="0" borderId="0">
      <alignment horizontal="left" vertical="top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57" fillId="59" borderId="0">
      <alignment horizontal="right" vertical="center"/>
    </xf>
    <xf numFmtId="0" fontId="50" fillId="0" borderId="0">
      <alignment horizont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left" vertical="top"/>
    </xf>
    <xf numFmtId="0" fontId="3" fillId="0" borderId="2">
      <alignment horizontal="right" vertical="top"/>
    </xf>
    <xf numFmtId="0" fontId="51" fillId="0" borderId="3">
      <alignment horizontal="right" vertical="top"/>
    </xf>
    <xf numFmtId="0" fontId="8" fillId="0" borderId="0">
      <alignment horizontal="right" vertical="top"/>
    </xf>
    <xf numFmtId="0" fontId="1" fillId="0" borderId="3">
      <alignment horizontal="left" vertical="top"/>
    </xf>
    <xf numFmtId="0" fontId="8" fillId="0" borderId="2">
      <alignment horizontal="right" vertical="top"/>
    </xf>
    <xf numFmtId="0" fontId="3" fillId="0" borderId="2">
      <alignment horizontal="left" vertical="top"/>
    </xf>
    <xf numFmtId="0" fontId="3" fillId="0" borderId="2">
      <alignment horizontal="left" vertical="top"/>
    </xf>
    <xf numFmtId="0" fontId="1" fillId="0" borderId="3">
      <alignment horizontal="center" vertical="top"/>
    </xf>
    <xf numFmtId="0" fontId="37" fillId="0" borderId="5">
      <alignment horizontal="center" vertical="center"/>
    </xf>
    <xf numFmtId="0" fontId="51" fillId="0" borderId="2">
      <alignment horizontal="left" vertical="top"/>
    </xf>
    <xf numFmtId="0" fontId="39" fillId="59" borderId="0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2">
      <alignment horizontal="left" vertical="top"/>
    </xf>
    <xf numFmtId="0" fontId="3" fillId="0" borderId="2">
      <alignment horizontal="left" vertical="top"/>
    </xf>
    <xf numFmtId="0" fontId="51" fillId="0" borderId="3">
      <alignment horizontal="right" vertical="top"/>
    </xf>
    <xf numFmtId="0" fontId="53" fillId="0" borderId="0">
      <alignment horizontal="left" vertical="top"/>
    </xf>
    <xf numFmtId="0" fontId="8" fillId="0" borderId="2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right" vertical="top"/>
    </xf>
    <xf numFmtId="0" fontId="4" fillId="0" borderId="0">
      <alignment horizontal="left" vertical="top"/>
    </xf>
    <xf numFmtId="0" fontId="51" fillId="0" borderId="3">
      <alignment horizontal="left" vertical="top"/>
    </xf>
    <xf numFmtId="0" fontId="3" fillId="0" borderId="2">
      <alignment horizontal="left" vertical="top"/>
    </xf>
    <xf numFmtId="0" fontId="4" fillId="0" borderId="3">
      <alignment horizontal="left" vertical="top"/>
    </xf>
    <xf numFmtId="0" fontId="1" fillId="0" borderId="3">
      <alignment horizontal="right" vertical="top"/>
    </xf>
    <xf numFmtId="0" fontId="8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right" vertical="top"/>
    </xf>
    <xf numFmtId="0" fontId="48" fillId="0" borderId="0">
      <alignment horizontal="left" vertical="center"/>
    </xf>
    <xf numFmtId="0" fontId="51" fillId="0" borderId="3">
      <alignment horizontal="right" vertical="top"/>
    </xf>
    <xf numFmtId="0" fontId="39" fillId="59" borderId="0">
      <alignment horizont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51" fillId="0" borderId="3">
      <alignment horizontal="right" vertical="top"/>
    </xf>
    <xf numFmtId="0" fontId="48" fillId="0" borderId="0">
      <alignment horizontal="left" vertical="top"/>
    </xf>
    <xf numFmtId="0" fontId="51" fillId="0" borderId="3">
      <alignment horizontal="left" vertical="top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" fillId="0" borderId="2">
      <alignment horizontal="left" vertical="top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4" fillId="0" borderId="3">
      <alignment horizontal="left" vertical="top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8" fillId="0" borderId="2">
      <alignment horizontal="left" vertical="top"/>
    </xf>
    <xf numFmtId="0" fontId="8" fillId="0" borderId="2">
      <alignment horizontal="left" vertical="top"/>
    </xf>
    <xf numFmtId="0" fontId="37" fillId="0" borderId="6">
      <alignment horizontal="center" vertical="center"/>
    </xf>
    <xf numFmtId="0" fontId="51" fillId="0" borderId="3">
      <alignment horizontal="left" vertical="top"/>
    </xf>
    <xf numFmtId="0" fontId="39" fillId="59" borderId="0">
      <alignment horizontal="center"/>
    </xf>
    <xf numFmtId="0" fontId="37" fillId="0" borderId="5">
      <alignment horizontal="center" vertical="center"/>
    </xf>
    <xf numFmtId="0" fontId="37" fillId="0" borderId="3">
      <alignment horizontal="center" vertical="center"/>
    </xf>
    <xf numFmtId="0" fontId="51" fillId="0" borderId="3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53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58" fillId="0" borderId="0">
      <alignment horizontal="center" vertical="center"/>
    </xf>
    <xf numFmtId="0" fontId="38" fillId="0" borderId="3">
      <alignment horizontal="center" vertical="center"/>
    </xf>
    <xf numFmtId="0" fontId="8" fillId="0" borderId="2">
      <alignment horizontal="left" vertical="top"/>
    </xf>
    <xf numFmtId="0" fontId="3" fillId="0" borderId="0">
      <alignment horizontal="right" vertical="center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56" fillId="0" borderId="1">
      <alignment horizontal="center" vertical="center"/>
    </xf>
    <xf numFmtId="0" fontId="37" fillId="0" borderId="3">
      <alignment horizontal="center" vertical="center"/>
    </xf>
    <xf numFmtId="0" fontId="51" fillId="0" borderId="0">
      <alignment horizontal="left" vertical="center"/>
    </xf>
    <xf numFmtId="0" fontId="39" fillId="59" borderId="0">
      <alignment horizontal="left" vertical="top"/>
    </xf>
    <xf numFmtId="0" fontId="56" fillId="0" borderId="1">
      <alignment horizontal="center" vertical="center"/>
    </xf>
    <xf numFmtId="0" fontId="37" fillId="0" borderId="5">
      <alignment horizontal="center" vertical="center"/>
    </xf>
    <xf numFmtId="0" fontId="51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3" fillId="0" borderId="0">
      <alignment horizontal="left" vertical="top"/>
    </xf>
    <xf numFmtId="0" fontId="3" fillId="0" borderId="0">
      <alignment horizontal="lef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2">
      <alignment horizontal="right" vertical="top"/>
    </xf>
    <xf numFmtId="0" fontId="58" fillId="0" borderId="0">
      <alignment horizontal="center" vertical="center"/>
    </xf>
    <xf numFmtId="0" fontId="4" fillId="0" borderId="3">
      <alignment horizontal="left" vertical="top"/>
    </xf>
    <xf numFmtId="0" fontId="4" fillId="0" borderId="0">
      <alignment horizontal="center" vertical="top"/>
    </xf>
    <xf numFmtId="0" fontId="8" fillId="0" borderId="0">
      <alignment horizontal="left" vertical="top"/>
    </xf>
    <xf numFmtId="0" fontId="4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56" fillId="0" borderId="1">
      <alignment horizontal="center" vertical="center"/>
    </xf>
    <xf numFmtId="0" fontId="58" fillId="0" borderId="0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right" vertical="top"/>
    </xf>
    <xf numFmtId="0" fontId="53" fillId="0" borderId="0">
      <alignment horizontal="left" vertical="center"/>
    </xf>
    <xf numFmtId="0" fontId="1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0">
      <alignment horizontal="right" vertical="top"/>
    </xf>
    <xf numFmtId="0" fontId="4" fillId="0" borderId="0">
      <alignment horizontal="center" vertical="top"/>
    </xf>
    <xf numFmtId="0" fontId="4" fillId="0" borderId="3">
      <alignment horizontal="right" vertical="top"/>
    </xf>
    <xf numFmtId="0" fontId="3" fillId="0" borderId="3">
      <alignment horizontal="center" vertical="center"/>
    </xf>
    <xf numFmtId="0" fontId="4" fillId="0" borderId="1">
      <alignment horizontal="left" vertical="center"/>
    </xf>
    <xf numFmtId="0" fontId="48" fillId="0" borderId="0">
      <alignment horizontal="left" vertical="center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4" fillId="0" borderId="3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39" fillId="59" borderId="0">
      <alignment horizontal="center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4" fillId="0" borderId="0">
      <alignment horizontal="center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left" vertical="top"/>
    </xf>
    <xf numFmtId="0" fontId="39" fillId="0" borderId="6">
      <alignment horizontal="center" vertical="center"/>
    </xf>
    <xf numFmtId="0" fontId="4" fillId="0" borderId="0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right" vertical="top"/>
    </xf>
    <xf numFmtId="0" fontId="37" fillId="0" borderId="5">
      <alignment horizontal="center" vertical="center"/>
    </xf>
    <xf numFmtId="0" fontId="3" fillId="0" borderId="3">
      <alignment horizontal="center" vertical="center"/>
    </xf>
    <xf numFmtId="0" fontId="3" fillId="0" borderId="0">
      <alignment horizontal="right" vertical="center"/>
    </xf>
    <xf numFmtId="0" fontId="4" fillId="0" borderId="3">
      <alignment horizontal="right" vertical="center"/>
    </xf>
    <xf numFmtId="0" fontId="4" fillId="0" borderId="3">
      <alignment horizontal="left" vertical="top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4" fillId="0" borderId="0">
      <alignment horizontal="lef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3" fillId="0" borderId="3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1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left" vertical="top"/>
    </xf>
    <xf numFmtId="0" fontId="4" fillId="0" borderId="3">
      <alignment horizontal="right" vertical="center"/>
    </xf>
    <xf numFmtId="0" fontId="4" fillId="0" borderId="2">
      <alignment horizontal="left" vertical="top"/>
    </xf>
    <xf numFmtId="0" fontId="4" fillId="0" borderId="3">
      <alignment horizontal="right" vertical="top"/>
    </xf>
    <xf numFmtId="0" fontId="4" fillId="0" borderId="0">
      <alignment horizontal="left" vertical="top"/>
    </xf>
    <xf numFmtId="0" fontId="4" fillId="0" borderId="3">
      <alignment horizontal="left" vertical="top"/>
    </xf>
    <xf numFmtId="0" fontId="4" fillId="0" borderId="0">
      <alignment horizontal="right" vertical="top"/>
    </xf>
    <xf numFmtId="0" fontId="3" fillId="0" borderId="0">
      <alignment horizontal="right" vertical="center"/>
    </xf>
    <xf numFmtId="0" fontId="1" fillId="0" borderId="3">
      <alignment horizontal="center" vertical="top"/>
    </xf>
    <xf numFmtId="0" fontId="37" fillId="0" borderId="3">
      <alignment horizontal="right" vertical="top"/>
    </xf>
    <xf numFmtId="0" fontId="1" fillId="0" borderId="3">
      <alignment horizontal="center" vertical="top"/>
    </xf>
    <xf numFmtId="0" fontId="3" fillId="0" borderId="0">
      <alignment horizontal="right" vertical="center"/>
    </xf>
    <xf numFmtId="0" fontId="4" fillId="0" borderId="3">
      <alignment horizontal="right" vertical="top"/>
    </xf>
    <xf numFmtId="0" fontId="37" fillId="0" borderId="3">
      <alignment horizontal="center" vertical="center"/>
    </xf>
    <xf numFmtId="0" fontId="57" fillId="59" borderId="0">
      <alignment horizontal="center" vertical="center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4" fillId="0" borderId="3">
      <alignment horizontal="right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37" fillId="0" borderId="6">
      <alignment horizontal="center" vertical="center"/>
    </xf>
    <xf numFmtId="0" fontId="4" fillId="0" borderId="2">
      <alignment horizontal="left" vertical="top"/>
    </xf>
    <xf numFmtId="0" fontId="1" fillId="0" borderId="3">
      <alignment horizontal="center" vertical="top"/>
    </xf>
    <xf numFmtId="0" fontId="4" fillId="0" borderId="0">
      <alignment horizontal="right" vertical="top"/>
    </xf>
    <xf numFmtId="0" fontId="4" fillId="0" borderId="3">
      <alignment horizontal="right" vertical="top"/>
    </xf>
    <xf numFmtId="0" fontId="4" fillId="0" borderId="0">
      <alignment horizontal="center" vertical="top"/>
    </xf>
    <xf numFmtId="0" fontId="1" fillId="0" borderId="3">
      <alignment horizontal="left" vertical="top"/>
    </xf>
    <xf numFmtId="0" fontId="1" fillId="0" borderId="3">
      <alignment horizontal="center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39" fillId="59" borderId="0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4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 vertical="top"/>
    </xf>
    <xf numFmtId="0" fontId="37" fillId="0" borderId="3">
      <alignment horizontal="center" vertical="center"/>
    </xf>
    <xf numFmtId="0" fontId="4" fillId="0" borderId="0">
      <alignment horizontal="left" vertical="center"/>
    </xf>
    <xf numFmtId="0" fontId="4" fillId="0" borderId="5">
      <alignment horizontal="center" vertical="center"/>
    </xf>
    <xf numFmtId="0" fontId="1" fillId="0" borderId="3">
      <alignment horizontal="right" vertical="top"/>
    </xf>
    <xf numFmtId="0" fontId="1" fillId="0" borderId="3">
      <alignment horizontal="right" vertical="top"/>
    </xf>
    <xf numFmtId="0" fontId="37" fillId="0" borderId="6">
      <alignment horizontal="center" vertical="center"/>
    </xf>
    <xf numFmtId="0" fontId="3" fillId="0" borderId="3">
      <alignment horizontal="right" vertical="top"/>
    </xf>
    <xf numFmtId="0" fontId="3" fillId="0" borderId="2">
      <alignment horizontal="right" vertical="top"/>
    </xf>
    <xf numFmtId="0" fontId="37" fillId="0" borderId="3">
      <alignment horizontal="left" vertical="top"/>
    </xf>
    <xf numFmtId="0" fontId="56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9" fillId="0" borderId="3">
      <alignment horizontal="center" vertical="center"/>
    </xf>
    <xf numFmtId="0" fontId="56" fillId="0" borderId="1">
      <alignment horizontal="left" vertical="top"/>
    </xf>
    <xf numFmtId="0" fontId="59" fillId="0" borderId="2">
      <alignment horizontal="right" vertical="top"/>
    </xf>
    <xf numFmtId="0" fontId="39" fillId="59" borderId="0">
      <alignment horizontal="lef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4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9" fillId="0" borderId="3">
      <alignment horizontal="center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" fillId="0" borderId="0">
      <alignment horizontal="center" vertical="center"/>
    </xf>
    <xf numFmtId="0" fontId="4" fillId="0" borderId="0">
      <alignment horizontal="center" vertical="top"/>
    </xf>
    <xf numFmtId="0" fontId="60" fillId="0" borderId="0">
      <alignment horizontal="center" vertical="center"/>
    </xf>
    <xf numFmtId="0" fontId="54" fillId="0" borderId="0">
      <alignment horizontal="left" vertical="center"/>
    </xf>
    <xf numFmtId="0" fontId="46" fillId="0" borderId="0">
      <alignment horizontal="center" vertical="center"/>
    </xf>
    <xf numFmtId="0" fontId="61" fillId="0" borderId="0">
      <alignment horizontal="left" vertical="center"/>
    </xf>
    <xf numFmtId="0" fontId="58" fillId="0" borderId="0">
      <alignment horizontal="center" vertical="center"/>
    </xf>
    <xf numFmtId="0" fontId="48" fillId="0" borderId="0">
      <alignment horizontal="left" vertical="top"/>
    </xf>
    <xf numFmtId="0" fontId="61" fillId="59" borderId="0">
      <alignment horizontal="left" vertical="center"/>
    </xf>
    <xf numFmtId="0" fontId="48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61" fillId="0" borderId="0">
      <alignment horizontal="left" vertical="center"/>
    </xf>
    <xf numFmtId="0" fontId="4" fillId="0" borderId="3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" fillId="0" borderId="0">
      <alignment horizontal="righ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5" fillId="0" borderId="3">
      <alignment horizontal="left" vertical="top"/>
    </xf>
    <xf numFmtId="0" fontId="59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37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4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3">
      <alignment horizontal="center" vertical="center"/>
    </xf>
    <xf numFmtId="0" fontId="39" fillId="59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4" fillId="0" borderId="3">
      <alignment horizontal="lef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5">
      <alignment horizontal="center" vertical="center"/>
    </xf>
    <xf numFmtId="0" fontId="37" fillId="0" borderId="0">
      <alignment horizontal="left" vertical="top"/>
    </xf>
    <xf numFmtId="0" fontId="59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56" fillId="0" borderId="1">
      <alignment horizontal="center" vertical="center"/>
    </xf>
    <xf numFmtId="0" fontId="4" fillId="0" borderId="3">
      <alignment horizontal="right" vertical="top"/>
    </xf>
    <xf numFmtId="0" fontId="39" fillId="0" borderId="3">
      <alignment horizontal="center" vertical="center"/>
    </xf>
    <xf numFmtId="0" fontId="57" fillId="59" borderId="0">
      <alignment horizontal="left" vertical="top"/>
    </xf>
    <xf numFmtId="0" fontId="3" fillId="0" borderId="3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4" fillId="0" borderId="3">
      <alignment horizontal="right" vertical="top"/>
    </xf>
    <xf numFmtId="0" fontId="37" fillId="0" borderId="3">
      <alignment horizontal="center" vertical="top"/>
    </xf>
    <xf numFmtId="0" fontId="4" fillId="0" borderId="4">
      <alignment horizontal="left" vertical="center"/>
    </xf>
    <xf numFmtId="0" fontId="56" fillId="0" borderId="1">
      <alignment horizontal="center" vertical="center"/>
    </xf>
    <xf numFmtId="0" fontId="59" fillId="0" borderId="2">
      <alignment horizontal="right" vertical="top"/>
    </xf>
    <xf numFmtId="0" fontId="59" fillId="0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39" fillId="0" borderId="6">
      <alignment horizontal="center" vertical="center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57" fillId="59" borderId="0">
      <alignment horizontal="left" vertical="top"/>
    </xf>
    <xf numFmtId="0" fontId="37" fillId="0" borderId="0">
      <alignment horizontal="center" vertical="top"/>
    </xf>
    <xf numFmtId="0" fontId="59" fillId="0" borderId="0">
      <alignment horizontal="right" vertical="top"/>
    </xf>
    <xf numFmtId="0" fontId="4" fillId="0" borderId="4">
      <alignment horizontal="left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3">
      <alignment horizontal="center" vertical="center"/>
    </xf>
    <xf numFmtId="0" fontId="57" fillId="59" borderId="0">
      <alignment horizontal="right" vertical="top"/>
    </xf>
    <xf numFmtId="0" fontId="4" fillId="0" borderId="0">
      <alignment horizontal="right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" fillId="0" borderId="3">
      <alignment horizontal="righ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center"/>
    </xf>
    <xf numFmtId="0" fontId="56" fillId="0" borderId="2">
      <alignment horizontal="right" vertical="top"/>
    </xf>
    <xf numFmtId="0" fontId="56" fillId="0" borderId="0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5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right" vertical="top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59" fillId="0" borderId="0">
      <alignment horizontal="righ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6">
      <alignment horizontal="center" vertical="center"/>
    </xf>
    <xf numFmtId="0" fontId="37" fillId="0" borderId="0">
      <alignment horizontal="right" vertical="top"/>
    </xf>
    <xf numFmtId="0" fontId="56" fillId="0" borderId="0">
      <alignment horizontal="lef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56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lef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6">
      <alignment horizontal="center" vertical="center"/>
    </xf>
    <xf numFmtId="0" fontId="57" fillId="59" borderId="0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6">
      <alignment horizontal="center" vertical="center"/>
    </xf>
    <xf numFmtId="0" fontId="56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57" fillId="59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61" fillId="59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54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54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7" fillId="0" borderId="0">
      <alignment horizontal="right" vertical="top"/>
    </xf>
    <xf numFmtId="0" fontId="54" fillId="0" borderId="0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5">
      <alignment horizontal="center" vertical="center"/>
    </xf>
    <xf numFmtId="0" fontId="54" fillId="0" borderId="0">
      <alignment horizontal="right" vertical="top"/>
    </xf>
    <xf numFmtId="0" fontId="39" fillId="0" borderId="5">
      <alignment horizontal="center" vertical="center"/>
    </xf>
    <xf numFmtId="0" fontId="39" fillId="0" borderId="5">
      <alignment horizontal="center" vertical="center"/>
    </xf>
    <xf numFmtId="0" fontId="56" fillId="0" borderId="3">
      <alignment horizontal="right" vertical="top"/>
    </xf>
    <xf numFmtId="0" fontId="39" fillId="0" borderId="5">
      <alignment horizontal="center" vertical="center"/>
    </xf>
    <xf numFmtId="0" fontId="56" fillId="0" borderId="2">
      <alignment horizontal="right" vertical="top"/>
    </xf>
    <xf numFmtId="0" fontId="54" fillId="0" borderId="0">
      <alignment horizontal="center" vertical="top"/>
    </xf>
    <xf numFmtId="0" fontId="61" fillId="59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center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0">
      <alignment horizontal="lef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39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3" fillId="0" borderId="0">
      <alignment horizontal="center" vertical="top"/>
    </xf>
    <xf numFmtId="0" fontId="7" fillId="0" borderId="0">
      <alignment horizontal="center"/>
    </xf>
    <xf numFmtId="0" fontId="49" fillId="0" borderId="0">
      <alignment horizontal="center" vertical="top"/>
    </xf>
    <xf numFmtId="0" fontId="54" fillId="0" borderId="0">
      <alignment horizontal="left" vertical="center"/>
    </xf>
    <xf numFmtId="0" fontId="51" fillId="0" borderId="0">
      <alignment horizontal="center" vertical="top"/>
    </xf>
    <xf numFmtId="0" fontId="5" fillId="0" borderId="0">
      <alignment horizontal="center" vertical="center"/>
    </xf>
    <xf numFmtId="0" fontId="61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20" fillId="59" borderId="0">
      <alignment horizontal="left" vertical="top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center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61" fillId="0" borderId="0">
      <alignment horizontal="left" vertical="center"/>
    </xf>
    <xf numFmtId="0" fontId="61" fillId="59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9" fillId="0" borderId="0">
      <alignment horizontal="right" vertical="top"/>
    </xf>
    <xf numFmtId="0" fontId="37" fillId="0" borderId="5">
      <alignment horizontal="center" vertical="center"/>
    </xf>
    <xf numFmtId="0" fontId="39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righ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57" fillId="59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/>
    </xf>
    <xf numFmtId="0" fontId="57" fillId="59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61" fillId="59" borderId="0">
      <alignment horizontal="righ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right" vertical="center"/>
    </xf>
    <xf numFmtId="0" fontId="54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48" fillId="0" borderId="1">
      <alignment horizontal="left"/>
    </xf>
    <xf numFmtId="0" fontId="61" fillId="59" borderId="0">
      <alignment horizontal="left" vertical="center"/>
    </xf>
    <xf numFmtId="0" fontId="54" fillId="0" borderId="1">
      <alignment horizontal="lef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left" vertical="top"/>
    </xf>
    <xf numFmtId="0" fontId="61" fillId="59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3">
      <alignment horizontal="right" vertical="top"/>
    </xf>
    <xf numFmtId="0" fontId="56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55" fillId="0" borderId="0">
      <alignment horizontal="left" vertical="top"/>
    </xf>
    <xf numFmtId="0" fontId="61" fillId="59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6" fillId="0" borderId="0">
      <alignment horizontal="righ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left" vertical="top"/>
    </xf>
    <xf numFmtId="0" fontId="54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righ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6" fillId="0" borderId="3">
      <alignment horizontal="right" vertical="top"/>
    </xf>
    <xf numFmtId="0" fontId="37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right" vertical="top"/>
    </xf>
    <xf numFmtId="0" fontId="56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right" vertical="center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39" fillId="0" borderId="0">
      <alignment horizontal="righ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7" fillId="0" borderId="2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lef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7" fillId="0" borderId="2">
      <alignment horizontal="right" vertical="top"/>
    </xf>
    <xf numFmtId="0" fontId="54" fillId="0" borderId="0">
      <alignment horizontal="left"/>
    </xf>
    <xf numFmtId="0" fontId="61" fillId="59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2">
      <alignment horizontal="left" vertical="top"/>
    </xf>
    <xf numFmtId="0" fontId="61" fillId="59" borderId="0">
      <alignment horizontal="left" vertical="center"/>
    </xf>
    <xf numFmtId="0" fontId="57" fillId="0" borderId="2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48" fillId="0" borderId="1">
      <alignment horizontal="left" vertical="top"/>
    </xf>
    <xf numFmtId="0" fontId="61" fillId="59" borderId="0">
      <alignment horizontal="left" vertical="center"/>
    </xf>
    <xf numFmtId="0" fontId="37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7" fillId="0" borderId="2">
      <alignment horizontal="right" vertical="top"/>
    </xf>
    <xf numFmtId="0" fontId="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40" fillId="0" borderId="0">
      <alignment horizontal="left" vertical="top"/>
    </xf>
    <xf numFmtId="0" fontId="48" fillId="0" borderId="0">
      <alignment horizontal="left" vertical="top"/>
    </xf>
    <xf numFmtId="0" fontId="38" fillId="0" borderId="0">
      <alignment horizontal="left" vertical="top"/>
    </xf>
    <xf numFmtId="0" fontId="3" fillId="0" borderId="0">
      <alignment horizontal="center" vertical="top"/>
    </xf>
    <xf numFmtId="0" fontId="61" fillId="0" borderId="0">
      <alignment horizontal="left" vertical="center"/>
    </xf>
    <xf numFmtId="0" fontId="50" fillId="0" borderId="0">
      <alignment horizontal="center" vertical="top"/>
    </xf>
    <xf numFmtId="0" fontId="53" fillId="59" borderId="0">
      <alignment horizontal="left" vertical="center"/>
    </xf>
    <xf numFmtId="0" fontId="48" fillId="0" borderId="0">
      <alignment horizontal="left" vertical="center"/>
    </xf>
    <xf numFmtId="0" fontId="54" fillId="60" borderId="0">
      <alignment horizontal="center" vertical="center"/>
    </xf>
    <xf numFmtId="0" fontId="54" fillId="0" borderId="1">
      <alignment horizontal="left" vertical="center"/>
    </xf>
    <xf numFmtId="0" fontId="4" fillId="0" borderId="1">
      <alignment horizontal="left" vertical="center"/>
    </xf>
    <xf numFmtId="0" fontId="3" fillId="0" borderId="0">
      <alignment horizontal="left" vertical="top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61" fillId="59" borderId="0">
      <alignment horizontal="lef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6" fillId="0" borderId="0">
      <alignment horizontal="left" vertical="top"/>
    </xf>
    <xf numFmtId="0" fontId="55" fillId="0" borderId="3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2">
      <alignment horizontal="right" vertical="top"/>
    </xf>
    <xf numFmtId="0" fontId="61" fillId="59" borderId="0">
      <alignment horizontal="left" vertical="center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61" fillId="0" borderId="0">
      <alignment horizontal="left" vertical="top"/>
    </xf>
    <xf numFmtId="0" fontId="37" fillId="0" borderId="0">
      <alignment horizontal="right" vertical="top"/>
    </xf>
    <xf numFmtId="0" fontId="57" fillId="0" borderId="2">
      <alignment horizontal="left" vertical="top"/>
    </xf>
    <xf numFmtId="0" fontId="57" fillId="0" borderId="17">
      <alignment horizontal="left" vertical="top"/>
    </xf>
    <xf numFmtId="0" fontId="61" fillId="0" borderId="0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2">
      <alignment horizontal="right" vertical="top"/>
    </xf>
    <xf numFmtId="0" fontId="57" fillId="0" borderId="17">
      <alignment horizontal="lef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7" fillId="0" borderId="17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0">
      <alignment horizontal="left" vertical="top"/>
    </xf>
    <xf numFmtId="0" fontId="57" fillId="0" borderId="17">
      <alignment horizontal="right" vertical="top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61" fillId="0" borderId="0">
      <alignment horizontal="right" vertical="top"/>
    </xf>
    <xf numFmtId="0" fontId="57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37" fillId="0" borderId="0">
      <alignment horizontal="right" vertical="top"/>
    </xf>
    <xf numFmtId="0" fontId="61" fillId="0" borderId="0">
      <alignment horizontal="right" vertical="center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3">
      <alignment horizontal="righ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56" fillId="0" borderId="1">
      <alignment horizontal="center" vertical="center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18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37" fillId="0" borderId="3">
      <alignment horizontal="center" vertical="top"/>
    </xf>
    <xf numFmtId="0" fontId="61" fillId="0" borderId="18">
      <alignment horizontal="left" vertical="center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61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37" fillId="0" borderId="3">
      <alignment horizontal="left" vertical="top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37" fillId="0" borderId="3">
      <alignment horizontal="center" vertical="top"/>
    </xf>
    <xf numFmtId="0" fontId="56" fillId="0" borderId="2">
      <alignment horizontal="left" vertical="top"/>
    </xf>
    <xf numFmtId="0" fontId="61" fillId="0" borderId="0">
      <alignment horizontal="left" vertical="center"/>
    </xf>
    <xf numFmtId="0" fontId="54" fillId="0" borderId="0">
      <alignment horizontal="right" vertical="center"/>
    </xf>
    <xf numFmtId="0" fontId="54" fillId="0" borderId="1">
      <alignment horizontal="left"/>
    </xf>
    <xf numFmtId="0" fontId="61" fillId="0" borderId="0">
      <alignment horizontal="right" vertical="top"/>
    </xf>
    <xf numFmtId="0" fontId="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4" fillId="0" borderId="3">
      <alignment horizontal="center" vertical="center"/>
    </xf>
    <xf numFmtId="0" fontId="6" fillId="0" borderId="0">
      <alignment horizontal="left" vertical="center"/>
    </xf>
    <xf numFmtId="0" fontId="49" fillId="0" borderId="3">
      <alignment horizontal="center" vertical="center"/>
    </xf>
    <xf numFmtId="0" fontId="54" fillId="0" borderId="1">
      <alignment horizontal="left" vertical="center"/>
    </xf>
    <xf numFmtId="0" fontId="51" fillId="0" borderId="3">
      <alignment horizontal="center" vertical="center"/>
    </xf>
    <xf numFmtId="0" fontId="4" fillId="0" borderId="3">
      <alignment horizontal="center" vertical="center"/>
    </xf>
    <xf numFmtId="0" fontId="20" fillId="0" borderId="1">
      <alignment horizontal="left" vertical="top"/>
    </xf>
    <xf numFmtId="0" fontId="48" fillId="0" borderId="0">
      <alignment horizontal="left" vertical="top"/>
    </xf>
    <xf numFmtId="0" fontId="53" fillId="59" borderId="0">
      <alignment horizontal="left" vertical="center"/>
    </xf>
    <xf numFmtId="0" fontId="48" fillId="0" borderId="0">
      <alignment horizontal="left"/>
    </xf>
    <xf numFmtId="0" fontId="54" fillId="60" borderId="0">
      <alignment horizontal="center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20" fillId="0" borderId="1">
      <alignment horizontal="left" vertical="top"/>
    </xf>
    <xf numFmtId="0" fontId="61" fillId="0" borderId="0">
      <alignment horizontal="left" vertical="top"/>
    </xf>
    <xf numFmtId="0" fontId="37" fillId="0" borderId="3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61" fillId="0" borderId="0">
      <alignment horizontal="right" vertical="center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18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61" fillId="0" borderId="18">
      <alignment horizontal="left" vertical="center"/>
    </xf>
    <xf numFmtId="0" fontId="56" fillId="0" borderId="1">
      <alignment horizontal="center" vertical="center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5" fillId="0" borderId="1">
      <alignment horizontal="left" vertical="center"/>
    </xf>
    <xf numFmtId="0" fontId="57" fillId="0" borderId="0">
      <alignment horizontal="left" vertical="top"/>
    </xf>
    <xf numFmtId="0" fontId="57" fillId="0" borderId="2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7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20" fillId="0" borderId="0">
      <alignment horizontal="left" vertical="top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4" fillId="0" borderId="0">
      <alignment horizontal="left" vertical="center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4" fillId="0" borderId="1">
      <alignment horizontal="left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37" fillId="0" borderId="0">
      <alignment horizontal="left" vertical="top"/>
    </xf>
    <xf numFmtId="0" fontId="56" fillId="0" borderId="2">
      <alignment horizontal="right" vertical="top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7" fillId="0" borderId="2">
      <alignment horizontal="righ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1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5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1">
      <alignment horizontal="left" vertical="center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1">
      <alignment horizontal="left" vertical="center"/>
    </xf>
    <xf numFmtId="0" fontId="54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right" vertical="center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37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61" fillId="0" borderId="0">
      <alignment horizontal="left" vertical="center"/>
    </xf>
    <xf numFmtId="0" fontId="7" fillId="0" borderId="0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5" fillId="0" borderId="0">
      <alignment horizontal="left" vertical="top"/>
    </xf>
    <xf numFmtId="0" fontId="6" fillId="0" borderId="0">
      <alignment horizontal="right" vertical="center"/>
    </xf>
    <xf numFmtId="0" fontId="40" fillId="0" borderId="3">
      <alignment horizontal="center" vertical="center"/>
    </xf>
    <xf numFmtId="0" fontId="55" fillId="0" borderId="0">
      <alignment horizontal="left" vertical="center"/>
    </xf>
    <xf numFmtId="0" fontId="38" fillId="0" borderId="3">
      <alignment horizontal="center" vertical="center"/>
    </xf>
    <xf numFmtId="0" fontId="4" fillId="0" borderId="3">
      <alignment horizontal="left" vertical="top"/>
    </xf>
    <xf numFmtId="0" fontId="4" fillId="0" borderId="3">
      <alignment horizontal="center" vertical="center"/>
    </xf>
    <xf numFmtId="0" fontId="53" fillId="0" borderId="0">
      <alignment horizontal="left" vertical="center"/>
    </xf>
    <xf numFmtId="0" fontId="3" fillId="0" borderId="3">
      <alignment horizontal="center" vertical="center"/>
    </xf>
    <xf numFmtId="0" fontId="48" fillId="0" borderId="0">
      <alignment horizontal="left"/>
    </xf>
    <xf numFmtId="0" fontId="53" fillId="59" borderId="0">
      <alignment horizontal="left" vertical="top"/>
    </xf>
    <xf numFmtId="0" fontId="48" fillId="0" borderId="0">
      <alignment horizontal="right"/>
    </xf>
    <xf numFmtId="0" fontId="54" fillId="60" borderId="0">
      <alignment horizontal="center" vertical="center"/>
    </xf>
    <xf numFmtId="0" fontId="48" fillId="0" borderId="1">
      <alignment horizontal="center"/>
    </xf>
    <xf numFmtId="0" fontId="48" fillId="0" borderId="1">
      <alignment horizontal="center"/>
    </xf>
    <xf numFmtId="0" fontId="53" fillId="0" borderId="0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6" fillId="0" borderId="1">
      <alignment horizontal="center" vertical="center"/>
    </xf>
    <xf numFmtId="0" fontId="54" fillId="0" borderId="0">
      <alignment horizontal="righ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7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6" fillId="0" borderId="2">
      <alignment horizontal="left" vertical="top"/>
    </xf>
    <xf numFmtId="0" fontId="54" fillId="0" borderId="0">
      <alignment horizontal="lef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6" fillId="0" borderId="1">
      <alignment horizontal="center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57" fillId="0" borderId="1">
      <alignment horizontal="center" vertical="center"/>
    </xf>
    <xf numFmtId="0" fontId="56" fillId="0" borderId="2">
      <alignment horizontal="left" vertical="top"/>
    </xf>
    <xf numFmtId="0" fontId="57" fillId="0" borderId="2">
      <alignment horizontal="left" vertical="top"/>
    </xf>
    <xf numFmtId="0" fontId="61" fillId="0" borderId="0">
      <alignment horizontal="left" vertical="top"/>
    </xf>
    <xf numFmtId="0" fontId="57" fillId="0" borderId="2">
      <alignment horizontal="left" vertical="top"/>
    </xf>
    <xf numFmtId="0" fontId="54" fillId="0" borderId="0">
      <alignment horizontal="right" vertical="center"/>
    </xf>
    <xf numFmtId="0" fontId="57" fillId="0" borderId="2">
      <alignment horizontal="left" vertical="top"/>
    </xf>
    <xf numFmtId="0" fontId="61" fillId="0" borderId="0">
      <alignment horizontal="left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2" fillId="0" borderId="1">
      <alignment horizontal="lef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7" fillId="0" borderId="1">
      <alignment horizontal="center" vertical="center"/>
    </xf>
    <xf numFmtId="0" fontId="61" fillId="0" borderId="0">
      <alignment horizontal="left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" fillId="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4" fillId="0" borderId="0">
      <alignment horizontal="center" vertical="top"/>
    </xf>
    <xf numFmtId="0" fontId="63" fillId="0" borderId="0">
      <alignment horizontal="center" vertical="top"/>
    </xf>
    <xf numFmtId="0" fontId="64" fillId="0" borderId="0">
      <alignment horizontal="center" vertical="top"/>
    </xf>
    <xf numFmtId="0" fontId="49" fillId="0" borderId="3">
      <alignment horizontal="left" vertical="center"/>
    </xf>
    <xf numFmtId="0" fontId="48" fillId="0" borderId="1">
      <alignment horizontal="center"/>
    </xf>
    <xf numFmtId="0" fontId="51" fillId="0" borderId="3">
      <alignment horizontal="left" vertical="center"/>
    </xf>
    <xf numFmtId="0" fontId="4" fillId="0" borderId="3">
      <alignment horizontal="center" vertical="top"/>
    </xf>
    <xf numFmtId="0" fontId="4" fillId="0" borderId="3">
      <alignment horizontal="left" vertical="top"/>
    </xf>
    <xf numFmtId="0" fontId="53" fillId="0" borderId="0">
      <alignment horizontal="left" vertical="center"/>
    </xf>
    <xf numFmtId="0" fontId="4" fillId="0" borderId="3">
      <alignment horizontal="left" vertical="center"/>
    </xf>
    <xf numFmtId="0" fontId="48" fillId="0" borderId="0">
      <alignment horizontal="right"/>
    </xf>
    <xf numFmtId="0" fontId="48" fillId="0" borderId="0">
      <alignment horizontal="left"/>
    </xf>
    <xf numFmtId="0" fontId="52" fillId="59" borderId="0">
      <alignment horizontal="center" vertical="center"/>
    </xf>
    <xf numFmtId="0" fontId="48" fillId="0" borderId="0">
      <alignment horizontal="left"/>
    </xf>
    <xf numFmtId="0" fontId="56" fillId="6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53" fillId="0" borderId="0">
      <alignment horizontal="left" vertical="center"/>
    </xf>
    <xf numFmtId="0" fontId="61" fillId="0" borderId="0">
      <alignment horizontal="left" vertical="top"/>
    </xf>
    <xf numFmtId="0" fontId="20" fillId="0" borderId="0">
      <alignment horizontal="left" vertical="top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/>
    </xf>
    <xf numFmtId="0" fontId="62" fillId="0" borderId="1">
      <alignment horizontal="left" vertical="top"/>
    </xf>
    <xf numFmtId="0" fontId="61" fillId="0" borderId="0">
      <alignment horizontal="left"/>
    </xf>
    <xf numFmtId="0" fontId="61" fillId="0" borderId="0">
      <alignment horizontal="left"/>
    </xf>
    <xf numFmtId="0" fontId="20" fillId="0" borderId="0">
      <alignment horizontal="left" vertical="top"/>
    </xf>
    <xf numFmtId="0" fontId="6" fillId="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6" fillId="0" borderId="0">
      <alignment horizontal="left"/>
    </xf>
    <xf numFmtId="0" fontId="6" fillId="0" borderId="0">
      <alignment horizontal="left" vertical="top"/>
    </xf>
    <xf numFmtId="0" fontId="49" fillId="0" borderId="3">
      <alignment horizontal="right" vertical="center"/>
    </xf>
    <xf numFmtId="0" fontId="63" fillId="0" borderId="0">
      <alignment horizontal="center" vertical="top"/>
    </xf>
    <xf numFmtId="0" fontId="51" fillId="0" borderId="3">
      <alignment horizontal="right" vertical="center"/>
    </xf>
    <xf numFmtId="0" fontId="4" fillId="0" borderId="3">
      <alignment horizontal="left" vertical="center"/>
    </xf>
    <xf numFmtId="0" fontId="4" fillId="0" borderId="3">
      <alignment horizontal="center" vertical="top"/>
    </xf>
    <xf numFmtId="0" fontId="53" fillId="0" borderId="0">
      <alignment horizontal="left" vertical="top"/>
    </xf>
    <xf numFmtId="0" fontId="4" fillId="0" borderId="3">
      <alignment horizontal="right" vertical="center"/>
    </xf>
    <xf numFmtId="0" fontId="48" fillId="0" borderId="0">
      <alignment horizontal="left"/>
    </xf>
    <xf numFmtId="0" fontId="48" fillId="0" borderId="0">
      <alignment horizontal="left" vertical="top"/>
    </xf>
    <xf numFmtId="0" fontId="53" fillId="59" borderId="0">
      <alignment horizontal="center" vertical="center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3" fillId="0" borderId="0">
      <alignment horizontal="left" vertical="top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3">
      <alignment horizontal="center"/>
    </xf>
    <xf numFmtId="0" fontId="12" fillId="0" borderId="0">
      <alignment vertical="top"/>
    </xf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2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69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68" fillId="0" borderId="3">
      <alignment horizontal="center"/>
    </xf>
    <xf numFmtId="0" fontId="68" fillId="0" borderId="0">
      <alignment vertical="top"/>
    </xf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70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2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75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68" fillId="0" borderId="0">
      <alignment horizontal="right" vertical="top" wrapText="1"/>
    </xf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82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8" fillId="0" borderId="3">
      <alignment horizontal="center" wrapText="1"/>
    </xf>
    <xf numFmtId="0" fontId="12" fillId="0" borderId="0">
      <alignment vertical="top"/>
    </xf>
    <xf numFmtId="0" fontId="1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2" fillId="0" borderId="0"/>
    <xf numFmtId="0" fontId="74" fillId="0" borderId="0"/>
    <xf numFmtId="0" fontId="12" fillId="0" borderId="0"/>
    <xf numFmtId="0" fontId="12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84" fillId="0" borderId="0"/>
    <xf numFmtId="0" fontId="12" fillId="0" borderId="0"/>
    <xf numFmtId="0" fontId="27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10" fillId="0" borderId="0"/>
    <xf numFmtId="0" fontId="12" fillId="0" borderId="0"/>
    <xf numFmtId="0" fontId="9" fillId="0" borderId="0"/>
    <xf numFmtId="0" fontId="74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74" fillId="0" borderId="0"/>
    <xf numFmtId="0" fontId="9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9" fontId="86" fillId="0" borderId="0"/>
    <xf numFmtId="169" fontId="87" fillId="0" borderId="0"/>
    <xf numFmtId="169" fontId="87" fillId="0" borderId="0"/>
    <xf numFmtId="0" fontId="74" fillId="0" borderId="0"/>
    <xf numFmtId="169" fontId="87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68" fillId="0" borderId="0"/>
    <xf numFmtId="0" fontId="68" fillId="0" borderId="3">
      <alignment horizontal="center" wrapText="1"/>
    </xf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8" fillId="0" borderId="3">
      <alignment horizontal="center"/>
    </xf>
    <xf numFmtId="0" fontId="68" fillId="0" borderId="3">
      <alignment horizontal="center" wrapText="1"/>
    </xf>
    <xf numFmtId="0" fontId="12" fillId="0" borderId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3" fillId="0" borderId="0"/>
    <xf numFmtId="0" fontId="93" fillId="0" borderId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/>
    </xf>
    <xf numFmtId="170" fontId="73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7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68" fillId="0" borderId="0">
      <alignment horizontal="left" vertical="top"/>
    </xf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95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8" fillId="0" borderId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26" fillId="0" borderId="22" applyNumberFormat="0" applyFill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180">
    <xf numFmtId="0" fontId="0" fillId="0" borderId="0" xfId="0"/>
    <xf numFmtId="0" fontId="11" fillId="2" borderId="0" xfId="46" applyFont="1" applyFill="1"/>
    <xf numFmtId="0" fontId="11" fillId="2" borderId="0" xfId="46" applyFont="1" applyFill="1" applyBorder="1" applyAlignment="1">
      <alignment wrapText="1"/>
    </xf>
    <xf numFmtId="165" fontId="11" fillId="0" borderId="0" xfId="47" applyFont="1" applyFill="1" applyAlignment="1"/>
    <xf numFmtId="0" fontId="11" fillId="0" borderId="0" xfId="46" applyFont="1"/>
    <xf numFmtId="43" fontId="13" fillId="2" borderId="0" xfId="48" applyFont="1" applyFill="1" applyAlignment="1">
      <alignment horizontal="right"/>
    </xf>
    <xf numFmtId="0" fontId="14" fillId="2" borderId="0" xfId="46" applyFont="1" applyFill="1"/>
    <xf numFmtId="0" fontId="11" fillId="2" borderId="0" xfId="46" applyFont="1" applyFill="1" applyAlignment="1"/>
    <xf numFmtId="0" fontId="11" fillId="2" borderId="0" xfId="46" applyFont="1" applyFill="1" applyBorder="1" applyAlignment="1">
      <alignment horizontal="center"/>
    </xf>
    <xf numFmtId="0" fontId="11" fillId="0" borderId="0" xfId="46" applyFont="1" applyFill="1" applyAlignment="1"/>
    <xf numFmtId="0" fontId="11" fillId="2" borderId="3" xfId="46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/>
    </xf>
    <xf numFmtId="0" fontId="11" fillId="2" borderId="3" xfId="49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 wrapText="1"/>
    </xf>
    <xf numFmtId="2" fontId="11" fillId="2" borderId="3" xfId="46" applyNumberFormat="1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left" vertical="center" wrapText="1"/>
    </xf>
    <xf numFmtId="2" fontId="14" fillId="2" borderId="3" xfId="46" applyNumberFormat="1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0" fontId="11" fillId="2" borderId="3" xfId="46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/>
    </xf>
    <xf numFmtId="2" fontId="11" fillId="2" borderId="0" xfId="46" applyNumberFormat="1" applyFont="1" applyFill="1"/>
    <xf numFmtId="2" fontId="11" fillId="2" borderId="3" xfId="46" applyNumberFormat="1" applyFont="1" applyFill="1" applyBorder="1" applyAlignment="1">
      <alignment horizontal="center" vertical="center"/>
    </xf>
    <xf numFmtId="0" fontId="14" fillId="2" borderId="3" xfId="46" applyFont="1" applyFill="1" applyBorder="1" applyAlignment="1">
      <alignment horizontal="center" vertical="center"/>
    </xf>
    <xf numFmtId="2" fontId="14" fillId="2" borderId="3" xfId="46" applyNumberFormat="1" applyFont="1" applyFill="1" applyBorder="1" applyAlignment="1">
      <alignment horizontal="center" vertical="center"/>
    </xf>
    <xf numFmtId="16" fontId="11" fillId="3" borderId="3" xfId="49" applyNumberFormat="1" applyFont="1" applyFill="1" applyBorder="1" applyAlignment="1">
      <alignment horizontal="center" vertical="center" wrapText="1"/>
    </xf>
    <xf numFmtId="0" fontId="14" fillId="2" borderId="3" xfId="49" applyFont="1" applyFill="1" applyBorder="1" applyAlignment="1">
      <alignment horizontal="center" vertical="center"/>
    </xf>
    <xf numFmtId="0" fontId="14" fillId="2" borderId="3" xfId="49" applyFont="1" applyFill="1" applyBorder="1" applyAlignment="1">
      <alignment horizontal="left" vertical="center" wrapText="1"/>
    </xf>
    <xf numFmtId="2" fontId="14" fillId="0" borderId="3" xfId="46" applyNumberFormat="1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left" vertical="center" wrapText="1"/>
    </xf>
    <xf numFmtId="0" fontId="11" fillId="2" borderId="0" xfId="46" applyFont="1" applyFill="1" applyAlignment="1">
      <alignment wrapText="1"/>
    </xf>
    <xf numFmtId="0" fontId="11" fillId="2" borderId="1" xfId="46" applyFont="1" applyFill="1" applyBorder="1" applyAlignment="1"/>
    <xf numFmtId="0" fontId="15" fillId="0" borderId="3" xfId="46" applyFont="1" applyFill="1" applyBorder="1" applyAlignment="1">
      <alignment horizontal="center" vertical="center" wrapText="1"/>
    </xf>
    <xf numFmtId="0" fontId="15" fillId="0" borderId="3" xfId="49" applyFont="1" applyFill="1" applyBorder="1" applyAlignment="1">
      <alignment horizontal="center" vertical="center"/>
    </xf>
    <xf numFmtId="0" fontId="15" fillId="0" borderId="3" xfId="49" applyFont="1" applyFill="1" applyBorder="1" applyAlignment="1">
      <alignment horizontal="right" vertical="center" wrapText="1"/>
    </xf>
    <xf numFmtId="2" fontId="15" fillId="0" borderId="3" xfId="46" applyNumberFormat="1" applyFont="1" applyFill="1" applyBorder="1" applyAlignment="1">
      <alignment horizontal="center" vertical="center" wrapText="1"/>
    </xf>
    <xf numFmtId="0" fontId="11" fillId="2" borderId="0" xfId="46" quotePrefix="1" applyFont="1" applyFill="1" applyBorder="1" applyAlignment="1">
      <alignment horizontal="left" wrapText="1"/>
    </xf>
    <xf numFmtId="0" fontId="54" fillId="0" borderId="0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/>
    </xf>
    <xf numFmtId="0" fontId="96" fillId="0" borderId="0" xfId="0" applyNumberFormat="1" applyFont="1" applyFill="1" applyBorder="1" applyAlignment="1" applyProtection="1"/>
    <xf numFmtId="0" fontId="56" fillId="0" borderId="0" xfId="0" applyNumberFormat="1" applyFont="1" applyFill="1" applyBorder="1" applyAlignment="1" applyProtection="1">
      <alignment vertical="top"/>
    </xf>
    <xf numFmtId="0" fontId="54" fillId="0" borderId="0" xfId="0" applyNumberFormat="1" applyFont="1" applyFill="1" applyBorder="1" applyAlignment="1" applyProtection="1">
      <alignment wrapText="1"/>
    </xf>
    <xf numFmtId="0" fontId="54" fillId="0" borderId="0" xfId="0" applyNumberFormat="1" applyFont="1" applyFill="1" applyBorder="1" applyAlignment="1" applyProtection="1">
      <alignment vertical="top"/>
    </xf>
    <xf numFmtId="0" fontId="56" fillId="0" borderId="0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left"/>
    </xf>
    <xf numFmtId="0" fontId="63" fillId="0" borderId="0" xfId="0" applyNumberFormat="1" applyFont="1" applyFill="1" applyBorder="1" applyAlignment="1" applyProtection="1">
      <alignment horizontal="center" vertical="top"/>
    </xf>
    <xf numFmtId="0" fontId="63" fillId="0" borderId="0" xfId="0" applyNumberFormat="1" applyFont="1" applyFill="1" applyBorder="1" applyAlignment="1" applyProtection="1"/>
    <xf numFmtId="3" fontId="54" fillId="0" borderId="0" xfId="0" applyNumberFormat="1" applyFont="1" applyFill="1" applyBorder="1" applyAlignment="1" applyProtection="1">
      <alignment horizontal="right" vertical="top"/>
    </xf>
    <xf numFmtId="0" fontId="63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left"/>
    </xf>
    <xf numFmtId="0" fontId="54" fillId="0" borderId="0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vertical="center" wrapText="1"/>
    </xf>
    <xf numFmtId="2" fontId="54" fillId="0" borderId="0" xfId="0" applyNumberFormat="1" applyFont="1" applyFill="1" applyBorder="1" applyAlignment="1" applyProtection="1"/>
    <xf numFmtId="49" fontId="54" fillId="0" borderId="0" xfId="0" applyNumberFormat="1" applyFont="1" applyFill="1" applyBorder="1" applyAlignment="1" applyProtection="1">
      <alignment horizontal="right"/>
    </xf>
    <xf numFmtId="49" fontId="54" fillId="0" borderId="24" xfId="0" applyNumberFormat="1" applyFont="1" applyFill="1" applyBorder="1" applyAlignment="1" applyProtection="1">
      <alignment horizontal="right"/>
    </xf>
    <xf numFmtId="2" fontId="54" fillId="0" borderId="24" xfId="0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vertical="center"/>
    </xf>
    <xf numFmtId="0" fontId="98" fillId="0" borderId="0" xfId="0" applyNumberFormat="1" applyFont="1" applyFill="1" applyBorder="1" applyAlignment="1" applyProtection="1">
      <alignment wrapText="1"/>
    </xf>
    <xf numFmtId="0" fontId="56" fillId="0" borderId="28" xfId="0" applyNumberFormat="1" applyFont="1" applyFill="1" applyBorder="1" applyAlignment="1" applyProtection="1">
      <alignment horizontal="center" vertical="top" wrapText="1"/>
    </xf>
    <xf numFmtId="0" fontId="56" fillId="0" borderId="23" xfId="0" applyNumberFormat="1" applyFont="1" applyFill="1" applyBorder="1" applyAlignment="1" applyProtection="1">
      <alignment horizontal="center" vertical="top" wrapText="1"/>
    </xf>
    <xf numFmtId="4" fontId="56" fillId="0" borderId="23" xfId="0" applyNumberFormat="1" applyFont="1" applyFill="1" applyBorder="1" applyAlignment="1" applyProtection="1">
      <alignment horizontal="right" vertical="top" wrapText="1"/>
    </xf>
    <xf numFmtId="3" fontId="56" fillId="0" borderId="29" xfId="0" applyNumberFormat="1" applyFont="1" applyFill="1" applyBorder="1" applyAlignment="1" applyProtection="1">
      <alignment horizontal="right" vertical="top" wrapText="1"/>
    </xf>
    <xf numFmtId="0" fontId="56" fillId="0" borderId="0" xfId="0" applyNumberFormat="1" applyFont="1" applyFill="1" applyBorder="1" applyAlignment="1" applyProtection="1">
      <alignment wrapText="1"/>
    </xf>
    <xf numFmtId="0" fontId="54" fillId="0" borderId="7" xfId="0" applyNumberFormat="1" applyFont="1" applyFill="1" applyBorder="1" applyAlignment="1" applyProtection="1">
      <alignment vertical="center" wrapText="1"/>
    </xf>
    <xf numFmtId="0" fontId="54" fillId="0" borderId="0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center" wrapText="1"/>
    </xf>
    <xf numFmtId="0" fontId="54" fillId="0" borderId="0" xfId="0" applyNumberFormat="1" applyFont="1" applyFill="1" applyBorder="1" applyAlignment="1" applyProtection="1">
      <alignment horizontal="center" vertical="top" wrapText="1"/>
    </xf>
    <xf numFmtId="4" fontId="54" fillId="0" borderId="0" xfId="0" applyNumberFormat="1" applyFont="1" applyFill="1" applyBorder="1" applyAlignment="1" applyProtection="1">
      <alignment horizontal="right" vertical="top" wrapText="1"/>
    </xf>
    <xf numFmtId="3" fontId="54" fillId="0" borderId="8" xfId="0" applyNumberFormat="1" applyFont="1" applyFill="1" applyBorder="1" applyAlignment="1" applyProtection="1">
      <alignment horizontal="right" vertical="top" wrapText="1"/>
    </xf>
    <xf numFmtId="0" fontId="54" fillId="0" borderId="23" xfId="0" applyNumberFormat="1" applyFont="1" applyFill="1" applyBorder="1" applyAlignment="1" applyProtection="1">
      <alignment horizontal="center" vertical="top" wrapText="1"/>
    </xf>
    <xf numFmtId="4" fontId="54" fillId="0" borderId="23" xfId="0" applyNumberFormat="1" applyFont="1" applyFill="1" applyBorder="1" applyAlignment="1" applyProtection="1">
      <alignment horizontal="right" vertical="top" wrapText="1"/>
    </xf>
    <xf numFmtId="3" fontId="54" fillId="0" borderId="29" xfId="0" applyNumberFormat="1" applyFont="1" applyFill="1" applyBorder="1" applyAlignment="1" applyProtection="1">
      <alignment horizontal="right" vertical="top" wrapText="1"/>
    </xf>
    <xf numFmtId="0" fontId="56" fillId="0" borderId="7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right" vertical="top" wrapText="1"/>
    </xf>
    <xf numFmtId="0" fontId="54" fillId="0" borderId="28" xfId="0" applyNumberFormat="1" applyFont="1" applyFill="1" applyBorder="1" applyAlignment="1" applyProtection="1"/>
    <xf numFmtId="0" fontId="56" fillId="0" borderId="23" xfId="0" applyNumberFormat="1" applyFont="1" applyFill="1" applyBorder="1" applyAlignment="1" applyProtection="1">
      <alignment horizontal="right" vertical="top" wrapText="1"/>
    </xf>
    <xf numFmtId="4" fontId="56" fillId="0" borderId="23" xfId="0" applyNumberFormat="1" applyFont="1" applyFill="1" applyBorder="1" applyAlignment="1" applyProtection="1">
      <alignment horizontal="right" vertical="top"/>
    </xf>
    <xf numFmtId="2" fontId="56" fillId="0" borderId="23" xfId="0" applyNumberFormat="1" applyFont="1" applyFill="1" applyBorder="1" applyAlignment="1" applyProtection="1">
      <alignment horizontal="center" vertical="top"/>
    </xf>
    <xf numFmtId="3" fontId="56" fillId="0" borderId="29" xfId="0" applyNumberFormat="1" applyFont="1" applyFill="1" applyBorder="1" applyAlignment="1" applyProtection="1">
      <alignment horizontal="right" vertical="top"/>
    </xf>
    <xf numFmtId="0" fontId="54" fillId="0" borderId="7" xfId="0" applyNumberFormat="1" applyFont="1" applyFill="1" applyBorder="1" applyAlignment="1" applyProtection="1"/>
    <xf numFmtId="4" fontId="54" fillId="0" borderId="0" xfId="0" applyNumberFormat="1" applyFont="1" applyFill="1" applyBorder="1" applyAlignment="1" applyProtection="1">
      <alignment horizontal="right" vertical="top"/>
    </xf>
    <xf numFmtId="2" fontId="54" fillId="0" borderId="0" xfId="0" applyNumberFormat="1" applyFont="1" applyFill="1" applyBorder="1" applyAlignment="1" applyProtection="1">
      <alignment horizontal="center" vertical="top"/>
    </xf>
    <xf numFmtId="3" fontId="54" fillId="0" borderId="8" xfId="0" applyNumberFormat="1" applyFont="1" applyFill="1" applyBorder="1" applyAlignment="1" applyProtection="1">
      <alignment horizontal="right" vertical="top"/>
    </xf>
    <xf numFmtId="4" fontId="56" fillId="0" borderId="0" xfId="0" applyNumberFormat="1" applyFont="1" applyFill="1" applyBorder="1" applyAlignment="1" applyProtection="1">
      <alignment horizontal="right" vertical="top"/>
    </xf>
    <xf numFmtId="2" fontId="56" fillId="0" borderId="0" xfId="0" applyNumberFormat="1" applyFont="1" applyFill="1" applyBorder="1" applyAlignment="1" applyProtection="1">
      <alignment horizontal="center" vertical="top"/>
    </xf>
    <xf numFmtId="3" fontId="56" fillId="0" borderId="8" xfId="0" applyNumberFormat="1" applyFont="1" applyFill="1" applyBorder="1" applyAlignment="1" applyProtection="1">
      <alignment horizontal="right" vertical="top"/>
    </xf>
    <xf numFmtId="4" fontId="56" fillId="0" borderId="0" xfId="0" applyNumberFormat="1" applyFont="1" applyFill="1" applyBorder="1" applyAlignment="1" applyProtection="1">
      <alignment horizontal="right" vertical="top" wrapText="1"/>
    </xf>
    <xf numFmtId="2" fontId="56" fillId="0" borderId="0" xfId="0" applyNumberFormat="1" applyFont="1" applyFill="1" applyBorder="1" applyAlignment="1" applyProtection="1">
      <alignment horizontal="center" vertical="top" wrapText="1"/>
    </xf>
    <xf numFmtId="3" fontId="56" fillId="0" borderId="8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top" wrapText="1"/>
    </xf>
    <xf numFmtId="0" fontId="63" fillId="0" borderId="0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horizontal="center" vertical="top" wrapText="1"/>
    </xf>
    <xf numFmtId="0" fontId="54" fillId="0" borderId="8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wrapText="1"/>
    </xf>
    <xf numFmtId="4" fontId="54" fillId="0" borderId="0" xfId="0" applyNumberFormat="1" applyFont="1" applyFill="1" applyBorder="1" applyAlignment="1" applyProtection="1">
      <alignment vertical="top"/>
    </xf>
    <xf numFmtId="2" fontId="54" fillId="0" borderId="0" xfId="0" applyNumberFormat="1" applyFont="1" applyFill="1" applyBorder="1" applyAlignment="1" applyProtection="1">
      <alignment vertical="top"/>
    </xf>
    <xf numFmtId="3" fontId="54" fillId="0" borderId="0" xfId="0" applyNumberFormat="1" applyFont="1" applyFill="1" applyBorder="1" applyAlignment="1" applyProtection="1">
      <alignment vertical="top"/>
    </xf>
    <xf numFmtId="0" fontId="56" fillId="0" borderId="23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center" vertical="top"/>
    </xf>
    <xf numFmtId="4" fontId="56" fillId="0" borderId="8" xfId="0" applyNumberFormat="1" applyFont="1" applyFill="1" applyBorder="1" applyAlignment="1" applyProtection="1">
      <alignment horizontal="right" vertical="top"/>
    </xf>
    <xf numFmtId="3" fontId="56" fillId="0" borderId="0" xfId="0" applyNumberFormat="1" applyFont="1" applyFill="1" applyBorder="1" applyAlignment="1" applyProtection="1">
      <alignment horizontal="right" vertical="top"/>
    </xf>
    <xf numFmtId="4" fontId="54" fillId="0" borderId="8" xfId="0" applyNumberFormat="1" applyFont="1" applyFill="1" applyBorder="1" applyAlignment="1" applyProtection="1">
      <alignment horizontal="right" vertical="top"/>
    </xf>
    <xf numFmtId="0" fontId="99" fillId="0" borderId="0" xfId="0" applyNumberFormat="1" applyFont="1" applyFill="1" applyBorder="1" applyAlignment="1" applyProtection="1">
      <alignment wrapText="1"/>
    </xf>
    <xf numFmtId="173" fontId="56" fillId="0" borderId="0" xfId="0" applyNumberFormat="1" applyFont="1" applyFill="1" applyBorder="1" applyAlignment="1" applyProtection="1">
      <alignment horizontal="right" vertical="top"/>
    </xf>
    <xf numFmtId="0" fontId="54" fillId="0" borderId="23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 vertical="top"/>
    </xf>
    <xf numFmtId="0" fontId="56" fillId="0" borderId="0" xfId="0" applyNumberFormat="1" applyFont="1" applyFill="1" applyBorder="1" applyAlignment="1" applyProtection="1">
      <alignment vertical="top" wrapText="1"/>
    </xf>
    <xf numFmtId="0" fontId="100" fillId="0" borderId="0" xfId="0" applyFont="1"/>
    <xf numFmtId="0" fontId="14" fillId="2" borderId="25" xfId="46" applyFont="1" applyFill="1" applyBorder="1" applyAlignment="1">
      <alignment horizontal="center" vertical="center" wrapText="1"/>
    </xf>
    <xf numFmtId="0" fontId="14" fillId="2" borderId="25" xfId="46" applyFont="1" applyFill="1" applyBorder="1" applyAlignment="1">
      <alignment horizontal="left" vertical="center" wrapText="1"/>
    </xf>
    <xf numFmtId="2" fontId="14" fillId="2" borderId="25" xfId="46" applyNumberFormat="1" applyFont="1" applyFill="1" applyBorder="1" applyAlignment="1">
      <alignment horizontal="center" vertical="center" wrapText="1"/>
    </xf>
    <xf numFmtId="0" fontId="11" fillId="2" borderId="0" xfId="46" applyFont="1" applyFill="1" applyBorder="1"/>
    <xf numFmtId="2" fontId="11" fillId="2" borderId="0" xfId="46" applyNumberFormat="1" applyFont="1" applyFill="1" applyBorder="1"/>
    <xf numFmtId="0" fontId="14" fillId="0" borderId="25" xfId="46" applyFont="1" applyFill="1" applyBorder="1" applyAlignment="1">
      <alignment horizontal="center" vertical="center"/>
    </xf>
    <xf numFmtId="0" fontId="14" fillId="0" borderId="25" xfId="46" applyFont="1" applyFill="1" applyBorder="1" applyAlignment="1">
      <alignment horizontal="left" vertical="center" wrapText="1"/>
    </xf>
    <xf numFmtId="2" fontId="14" fillId="0" borderId="25" xfId="46" applyNumberFormat="1" applyFont="1" applyFill="1" applyBorder="1" applyAlignment="1">
      <alignment horizontal="center" vertical="center"/>
    </xf>
    <xf numFmtId="2" fontId="14" fillId="2" borderId="25" xfId="46" applyNumberFormat="1" applyFont="1" applyFill="1" applyBorder="1" applyAlignment="1">
      <alignment horizontal="center" vertical="center"/>
    </xf>
    <xf numFmtId="0" fontId="14" fillId="4" borderId="25" xfId="46" applyFont="1" applyFill="1" applyBorder="1" applyAlignment="1">
      <alignment horizontal="center" vertical="center"/>
    </xf>
    <xf numFmtId="0" fontId="16" fillId="4" borderId="25" xfId="46" applyFont="1" applyFill="1" applyBorder="1" applyAlignment="1">
      <alignment horizontal="center" vertical="center"/>
    </xf>
    <xf numFmtId="0" fontId="14" fillId="4" borderId="25" xfId="46" applyFont="1" applyFill="1" applyBorder="1" applyAlignment="1">
      <alignment horizontal="left" vertical="center" wrapText="1"/>
    </xf>
    <xf numFmtId="2" fontId="14" fillId="4" borderId="25" xfId="46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 applyProtection="1">
      <alignment horizontal="left" vertical="top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56" fillId="0" borderId="23" xfId="0" applyNumberFormat="1" applyFont="1" applyFill="1" applyBorder="1" applyAlignment="1" applyProtection="1">
      <alignment horizontal="left" vertical="top" wrapText="1"/>
    </xf>
    <xf numFmtId="0" fontId="97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vertical="top" wrapText="1"/>
    </xf>
    <xf numFmtId="0" fontId="54" fillId="0" borderId="3" xfId="0" applyNumberFormat="1" applyFont="1" applyFill="1" applyBorder="1" applyAlignment="1" applyProtection="1">
      <alignment horizontal="center" vertical="center" wrapText="1"/>
    </xf>
    <xf numFmtId="0" fontId="54" fillId="0" borderId="3" xfId="0" applyNumberFormat="1" applyFont="1" applyFill="1" applyBorder="1" applyAlignment="1" applyProtection="1">
      <alignment horizontal="center" vertical="center"/>
    </xf>
    <xf numFmtId="0" fontId="54" fillId="0" borderId="30" xfId="0" applyNumberFormat="1" applyFont="1" applyFill="1" applyBorder="1" applyAlignment="1" applyProtection="1"/>
    <xf numFmtId="0" fontId="54" fillId="0" borderId="30" xfId="0" applyNumberFormat="1" applyFont="1" applyFill="1" applyBorder="1" applyAlignment="1" applyProtection="1">
      <alignment horizontal="right"/>
    </xf>
    <xf numFmtId="0" fontId="54" fillId="0" borderId="30" xfId="0" applyNumberFormat="1" applyFont="1" applyFill="1" applyBorder="1" applyAlignment="1" applyProtection="1">
      <alignment vertical="top"/>
    </xf>
    <xf numFmtId="0" fontId="54" fillId="0" borderId="30" xfId="0" applyNumberFormat="1" applyFont="1" applyFill="1" applyBorder="1" applyAlignment="1" applyProtection="1">
      <alignment horizontal="center"/>
    </xf>
    <xf numFmtId="2" fontId="54" fillId="0" borderId="30" xfId="0" applyNumberFormat="1" applyFont="1" applyFill="1" applyBorder="1" applyAlignment="1" applyProtection="1"/>
    <xf numFmtId="49" fontId="54" fillId="0" borderId="30" xfId="0" applyNumberFormat="1" applyFont="1" applyFill="1" applyBorder="1" applyAlignment="1" applyProtection="1">
      <alignment horizontal="right"/>
    </xf>
    <xf numFmtId="49" fontId="11" fillId="0" borderId="0" xfId="45" applyNumberFormat="1" applyFont="1" applyAlignment="1">
      <alignment horizontal="left"/>
    </xf>
    <xf numFmtId="0" fontId="11" fillId="0" borderId="1" xfId="45" applyFont="1" applyBorder="1" applyAlignment="1">
      <alignment horizontal="center"/>
    </xf>
    <xf numFmtId="0" fontId="11" fillId="0" borderId="0" xfId="45" applyFont="1" applyBorder="1" applyAlignment="1">
      <alignment horizontal="center"/>
    </xf>
    <xf numFmtId="0" fontId="11" fillId="2" borderId="2" xfId="46" applyFont="1" applyFill="1" applyBorder="1" applyAlignment="1">
      <alignment horizontal="center" wrapText="1"/>
    </xf>
    <xf numFmtId="165" fontId="11" fillId="0" borderId="0" xfId="47" applyFont="1" applyFill="1" applyAlignment="1">
      <alignment horizontal="left" vertical="center" wrapText="1"/>
    </xf>
    <xf numFmtId="0" fontId="14" fillId="4" borderId="3" xfId="49" applyFont="1" applyFill="1" applyBorder="1" applyAlignment="1">
      <alignment horizontal="center" vertical="center" wrapText="1"/>
    </xf>
    <xf numFmtId="0" fontId="11" fillId="2" borderId="0" xfId="46" applyFont="1" applyFill="1" applyBorder="1" applyAlignment="1">
      <alignment horizontal="left"/>
    </xf>
    <xf numFmtId="0" fontId="14" fillId="2" borderId="0" xfId="46" applyFont="1" applyFill="1" applyAlignment="1">
      <alignment horizontal="center"/>
    </xf>
    <xf numFmtId="0" fontId="13" fillId="2" borderId="0" xfId="46" quotePrefix="1" applyFont="1" applyFill="1" applyAlignment="1">
      <alignment horizontal="center" vertical="center" wrapText="1"/>
    </xf>
    <xf numFmtId="0" fontId="13" fillId="2" borderId="0" xfId="46" applyFont="1" applyFill="1" applyAlignment="1">
      <alignment horizontal="center" vertical="center" wrapText="1"/>
    </xf>
    <xf numFmtId="0" fontId="11" fillId="3" borderId="1" xfId="46" applyFont="1" applyFill="1" applyBorder="1" applyAlignment="1">
      <alignment horizontal="left" wrapText="1"/>
    </xf>
    <xf numFmtId="0" fontId="11" fillId="2" borderId="3" xfId="46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0" fontId="11" fillId="2" borderId="2" xfId="46" applyFont="1" applyFill="1" applyBorder="1" applyAlignment="1">
      <alignment horizontal="center" vertical="top"/>
    </xf>
    <xf numFmtId="0" fontId="11" fillId="2" borderId="0" xfId="46" applyFont="1" applyFill="1" applyBorder="1" applyAlignment="1">
      <alignment horizontal="center" vertical="top"/>
    </xf>
    <xf numFmtId="0" fontId="11" fillId="2" borderId="0" xfId="46" applyFont="1" applyFill="1" applyAlignment="1">
      <alignment horizontal="left" vertical="center"/>
    </xf>
    <xf numFmtId="0" fontId="11" fillId="2" borderId="1" xfId="46" applyFont="1" applyFill="1" applyBorder="1" applyAlignment="1">
      <alignment horizontal="left" vertical="center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56" fillId="0" borderId="0" xfId="0" applyNumberFormat="1" applyFont="1" applyFill="1" applyBorder="1" applyAlignment="1" applyProtection="1">
      <alignment horizontal="left" vertical="top" wrapText="1"/>
    </xf>
    <xf numFmtId="0" fontId="54" fillId="0" borderId="30" xfId="0" applyNumberFormat="1" applyFont="1" applyFill="1" applyBorder="1" applyAlignment="1" applyProtection="1">
      <alignment horizontal="left" vertical="top"/>
    </xf>
    <xf numFmtId="0" fontId="63" fillId="0" borderId="23" xfId="0" applyNumberFormat="1" applyFont="1" applyFill="1" applyBorder="1" applyAlignment="1" applyProtection="1">
      <alignment horizontal="center" vertical="center"/>
    </xf>
    <xf numFmtId="0" fontId="56" fillId="0" borderId="23" xfId="0" applyNumberFormat="1" applyFont="1" applyFill="1" applyBorder="1" applyAlignment="1" applyProtection="1">
      <alignment horizontal="left" vertical="top" wrapText="1"/>
    </xf>
    <xf numFmtId="0" fontId="54" fillId="0" borderId="8" xfId="0" applyNumberFormat="1" applyFont="1" applyFill="1" applyBorder="1" applyAlignment="1" applyProtection="1">
      <alignment horizontal="left" vertical="top" wrapText="1"/>
    </xf>
    <xf numFmtId="0" fontId="54" fillId="0" borderId="23" xfId="0" applyNumberFormat="1" applyFont="1" applyFill="1" applyBorder="1" applyAlignment="1" applyProtection="1">
      <alignment horizontal="left" vertical="top" wrapText="1"/>
    </xf>
    <xf numFmtId="0" fontId="63" fillId="0" borderId="0" xfId="0" applyNumberFormat="1" applyFont="1" applyFill="1" applyBorder="1" applyAlignment="1" applyProtection="1">
      <alignment horizontal="left" vertical="top" wrapText="1"/>
    </xf>
    <xf numFmtId="0" fontId="56" fillId="0" borderId="26" xfId="0" applyNumberFormat="1" applyFont="1" applyFill="1" applyBorder="1" applyAlignment="1" applyProtection="1">
      <alignment horizontal="left" vertical="center" wrapText="1"/>
    </xf>
    <xf numFmtId="0" fontId="56" fillId="0" borderId="24" xfId="0" applyNumberFormat="1" applyFont="1" applyFill="1" applyBorder="1" applyAlignment="1" applyProtection="1">
      <alignment horizontal="left" vertical="center" wrapText="1"/>
    </xf>
    <xf numFmtId="0" fontId="56" fillId="0" borderId="27" xfId="0" applyNumberFormat="1" applyFont="1" applyFill="1" applyBorder="1" applyAlignment="1" applyProtection="1">
      <alignment horizontal="left" vertical="center" wrapText="1"/>
    </xf>
    <xf numFmtId="0" fontId="98" fillId="0" borderId="26" xfId="0" applyNumberFormat="1" applyFont="1" applyFill="1" applyBorder="1" applyAlignment="1" applyProtection="1">
      <alignment horizontal="left" vertical="center" wrapText="1"/>
    </xf>
    <xf numFmtId="0" fontId="98" fillId="0" borderId="24" xfId="0" applyNumberFormat="1" applyFont="1" applyFill="1" applyBorder="1" applyAlignment="1" applyProtection="1">
      <alignment horizontal="left" vertical="center" wrapText="1"/>
    </xf>
    <xf numFmtId="0" fontId="98" fillId="0" borderId="27" xfId="0" applyNumberFormat="1" applyFont="1" applyFill="1" applyBorder="1" applyAlignment="1" applyProtection="1">
      <alignment horizontal="left" vertical="center" wrapText="1"/>
    </xf>
    <xf numFmtId="0" fontId="54" fillId="0" borderId="3" xfId="0" applyNumberFormat="1" applyFont="1" applyFill="1" applyBorder="1" applyAlignment="1" applyProtection="1">
      <alignment horizontal="center" vertical="center" wrapText="1"/>
    </xf>
    <xf numFmtId="0" fontId="54" fillId="0" borderId="3" xfId="0" applyNumberFormat="1" applyFont="1" applyFill="1" applyBorder="1" applyAlignment="1" applyProtection="1">
      <alignment horizontal="center" vertical="center"/>
    </xf>
    <xf numFmtId="0" fontId="54" fillId="0" borderId="30" xfId="0" applyNumberFormat="1" applyFont="1" applyFill="1" applyBorder="1" applyAlignment="1" applyProtection="1">
      <alignment horizontal="center" wrapText="1"/>
    </xf>
    <xf numFmtId="0" fontId="63" fillId="0" borderId="23" xfId="0" applyNumberFormat="1" applyFont="1" applyFill="1" applyBorder="1" applyAlignment="1" applyProtection="1">
      <alignment horizontal="center" vertical="top"/>
    </xf>
    <xf numFmtId="0" fontId="63" fillId="0" borderId="23" xfId="0" applyNumberFormat="1" applyFont="1" applyFill="1" applyBorder="1" applyAlignment="1" applyProtection="1">
      <alignment horizontal="center"/>
    </xf>
    <xf numFmtId="0" fontId="54" fillId="0" borderId="24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center" wrapText="1"/>
    </xf>
    <xf numFmtId="0" fontId="97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vertical="top" wrapText="1"/>
    </xf>
  </cellXfs>
  <cellStyles count="3911">
    <cellStyle name="_Сметы ВНИИСТ" xfId="50" xr:uid="{00000000-0005-0000-0000-000000000000}"/>
    <cellStyle name="_Японское море_РД - ВНИИСТ" xfId="51" xr:uid="{00000000-0005-0000-0000-000001000000}"/>
    <cellStyle name="20% - Accent1" xfId="52" xr:uid="{00000000-0005-0000-0000-000002000000}"/>
    <cellStyle name="20% - Accent2" xfId="53" xr:uid="{00000000-0005-0000-0000-000003000000}"/>
    <cellStyle name="20% - Accent3" xfId="54" xr:uid="{00000000-0005-0000-0000-000004000000}"/>
    <cellStyle name="20% - Accent4" xfId="55" xr:uid="{00000000-0005-0000-0000-000005000000}"/>
    <cellStyle name="20% - Accent5" xfId="56" xr:uid="{00000000-0005-0000-0000-000006000000}"/>
    <cellStyle name="20% - Accent6" xfId="57" xr:uid="{00000000-0005-0000-0000-000007000000}"/>
    <cellStyle name="20% - Акцент1 10" xfId="58" xr:uid="{00000000-0005-0000-0000-000008000000}"/>
    <cellStyle name="20% - Акцент1 11" xfId="59" xr:uid="{00000000-0005-0000-0000-000009000000}"/>
    <cellStyle name="20% - Акцент1 12" xfId="60" xr:uid="{00000000-0005-0000-0000-00000A000000}"/>
    <cellStyle name="20% - Акцент1 13" xfId="61" xr:uid="{00000000-0005-0000-0000-00000B000000}"/>
    <cellStyle name="20% - Акцент1 14" xfId="62" xr:uid="{00000000-0005-0000-0000-00000C000000}"/>
    <cellStyle name="20% - Акцент1 15" xfId="63" xr:uid="{00000000-0005-0000-0000-00000D000000}"/>
    <cellStyle name="20% - Акцент1 16" xfId="64" xr:uid="{00000000-0005-0000-0000-00000E000000}"/>
    <cellStyle name="20% - Акцент1 17" xfId="65" xr:uid="{00000000-0005-0000-0000-00000F000000}"/>
    <cellStyle name="20% - Акцент1 18" xfId="66" xr:uid="{00000000-0005-0000-0000-000010000000}"/>
    <cellStyle name="20% - Акцент1 19" xfId="67" xr:uid="{00000000-0005-0000-0000-000011000000}"/>
    <cellStyle name="20% - Акцент1 2" xfId="68" xr:uid="{00000000-0005-0000-0000-000012000000}"/>
    <cellStyle name="20% - Акцент1 2 2" xfId="69" xr:uid="{00000000-0005-0000-0000-000013000000}"/>
    <cellStyle name="20% - Акцент1 2 2 2" xfId="70" xr:uid="{00000000-0005-0000-0000-000014000000}"/>
    <cellStyle name="20% - Акцент1 2 2 3" xfId="71" xr:uid="{00000000-0005-0000-0000-000015000000}"/>
    <cellStyle name="20% - Акцент1 2 2_11-15304-11-19254-12-7226-12-5829_Лавринюк_Авраменко_(нв)" xfId="72" xr:uid="{00000000-0005-0000-0000-000016000000}"/>
    <cellStyle name="20% - Акцент1 2 3" xfId="73" xr:uid="{00000000-0005-0000-0000-000017000000}"/>
    <cellStyle name="20% - Акцент1 2 4" xfId="74" xr:uid="{00000000-0005-0000-0000-000018000000}"/>
    <cellStyle name="20% - Акцент1 2 5" xfId="75" xr:uid="{00000000-0005-0000-0000-000019000000}"/>
    <cellStyle name="20% - Акцент1 2_11-15304-11-19254-12-7226-12-5829_Лавринюк_Авраменко_(нв)" xfId="76" xr:uid="{00000000-0005-0000-0000-00001A000000}"/>
    <cellStyle name="20% - Акцент1 20" xfId="77" xr:uid="{00000000-0005-0000-0000-00001B000000}"/>
    <cellStyle name="20% - Акцент1 21" xfId="78" xr:uid="{00000000-0005-0000-0000-00001C000000}"/>
    <cellStyle name="20% - Акцент1 22" xfId="79" xr:uid="{00000000-0005-0000-0000-00001D000000}"/>
    <cellStyle name="20% - Акцент1 23" xfId="80" xr:uid="{00000000-0005-0000-0000-00001E000000}"/>
    <cellStyle name="20% - Акцент1 24" xfId="81" xr:uid="{00000000-0005-0000-0000-00001F000000}"/>
    <cellStyle name="20% - Акцент1 25" xfId="82" xr:uid="{00000000-0005-0000-0000-000020000000}"/>
    <cellStyle name="20% - Акцент1 26" xfId="83" xr:uid="{00000000-0005-0000-0000-000021000000}"/>
    <cellStyle name="20% - Акцент1 27" xfId="84" xr:uid="{00000000-0005-0000-0000-000022000000}"/>
    <cellStyle name="20% - Акцент1 28" xfId="85" xr:uid="{00000000-0005-0000-0000-000023000000}"/>
    <cellStyle name="20% - Акцент1 29" xfId="86" xr:uid="{00000000-0005-0000-0000-000024000000}"/>
    <cellStyle name="20% - Акцент1 3" xfId="87" xr:uid="{00000000-0005-0000-0000-000025000000}"/>
    <cellStyle name="20% - Акцент1 3 2" xfId="88" xr:uid="{00000000-0005-0000-0000-000026000000}"/>
    <cellStyle name="20% - Акцент1 3 2 2" xfId="89" xr:uid="{00000000-0005-0000-0000-000027000000}"/>
    <cellStyle name="20% - Акцент1 3 3" xfId="90" xr:uid="{00000000-0005-0000-0000-000028000000}"/>
    <cellStyle name="20% - Акцент1 3 4" xfId="91" xr:uid="{00000000-0005-0000-0000-000029000000}"/>
    <cellStyle name="20% - Акцент1 3_11-15304-11-19254-12-7226-12-5829_Лавринюк_Авраменко_(нв)" xfId="92" xr:uid="{00000000-0005-0000-0000-00002A000000}"/>
    <cellStyle name="20% - Акцент1 30" xfId="93" xr:uid="{00000000-0005-0000-0000-00002B000000}"/>
    <cellStyle name="20% - Акцент1 31" xfId="94" xr:uid="{00000000-0005-0000-0000-00002C000000}"/>
    <cellStyle name="20% - Акцент1 32" xfId="95" xr:uid="{00000000-0005-0000-0000-00002D000000}"/>
    <cellStyle name="20% - Акцент1 33" xfId="96" xr:uid="{00000000-0005-0000-0000-00002E000000}"/>
    <cellStyle name="20% - Акцент1 34" xfId="97" xr:uid="{00000000-0005-0000-0000-00002F000000}"/>
    <cellStyle name="20% - Акцент1 35" xfId="98" xr:uid="{00000000-0005-0000-0000-000030000000}"/>
    <cellStyle name="20% - Акцент1 36" xfId="99" xr:uid="{00000000-0005-0000-0000-000031000000}"/>
    <cellStyle name="20% - Акцент1 37" xfId="100" xr:uid="{00000000-0005-0000-0000-000032000000}"/>
    <cellStyle name="20% - Акцент1 38" xfId="101" xr:uid="{00000000-0005-0000-0000-000033000000}"/>
    <cellStyle name="20% - Акцент1 39" xfId="102" xr:uid="{00000000-0005-0000-0000-000034000000}"/>
    <cellStyle name="20% - Акцент1 4" xfId="103" xr:uid="{00000000-0005-0000-0000-000035000000}"/>
    <cellStyle name="20% - Акцент1 4 2" xfId="104" xr:uid="{00000000-0005-0000-0000-000036000000}"/>
    <cellStyle name="20% - Акцент1 4 3" xfId="105" xr:uid="{00000000-0005-0000-0000-000037000000}"/>
    <cellStyle name="20% - Акцент1 4_11-15304-11-19254-12-7226-12-5829_Лавринюк_Авраменко_(нв)" xfId="106" xr:uid="{00000000-0005-0000-0000-000038000000}"/>
    <cellStyle name="20% - Акцент1 40" xfId="107" xr:uid="{00000000-0005-0000-0000-000039000000}"/>
    <cellStyle name="20% - Акцент1 41" xfId="108" xr:uid="{00000000-0005-0000-0000-00003A000000}"/>
    <cellStyle name="20% - Акцент1 42" xfId="109" xr:uid="{00000000-0005-0000-0000-00003B000000}"/>
    <cellStyle name="20% - Акцент1 43" xfId="110" xr:uid="{00000000-0005-0000-0000-00003C000000}"/>
    <cellStyle name="20% - Акцент1 44" xfId="111" xr:uid="{00000000-0005-0000-0000-00003D000000}"/>
    <cellStyle name="20% - Акцент1 5" xfId="112" xr:uid="{00000000-0005-0000-0000-00003E000000}"/>
    <cellStyle name="20% - Акцент1 5 2" xfId="113" xr:uid="{00000000-0005-0000-0000-00003F000000}"/>
    <cellStyle name="20% - Акцент1 5_11-15304-11-19254-12-7226-12-5829_Лавринюк_Авраменко_(нв)" xfId="114" xr:uid="{00000000-0005-0000-0000-000040000000}"/>
    <cellStyle name="20% - Акцент1 6" xfId="115" xr:uid="{00000000-0005-0000-0000-000041000000}"/>
    <cellStyle name="20% - Акцент1 6 2" xfId="116" xr:uid="{00000000-0005-0000-0000-000042000000}"/>
    <cellStyle name="20% - Акцент1 6 3" xfId="117" xr:uid="{00000000-0005-0000-0000-000043000000}"/>
    <cellStyle name="20% - Акцент1 6_11-15304-11-19254-12-7226-12-5829_Лавринюк_Авраменко_(нв)" xfId="118" xr:uid="{00000000-0005-0000-0000-000044000000}"/>
    <cellStyle name="20% - Акцент1 7" xfId="119" xr:uid="{00000000-0005-0000-0000-000045000000}"/>
    <cellStyle name="20% - Акцент1 7 2" xfId="120" xr:uid="{00000000-0005-0000-0000-000046000000}"/>
    <cellStyle name="20% - Акцент1 7_11-15304-11-19254-12-7226-12-5829_Лавринюк_Авраменко_(нв)" xfId="121" xr:uid="{00000000-0005-0000-0000-000047000000}"/>
    <cellStyle name="20% - Акцент1 8" xfId="122" xr:uid="{00000000-0005-0000-0000-000048000000}"/>
    <cellStyle name="20% - Акцент1 9" xfId="123" xr:uid="{00000000-0005-0000-0000-000049000000}"/>
    <cellStyle name="20% - Акцент2 10" xfId="124" xr:uid="{00000000-0005-0000-0000-00004A000000}"/>
    <cellStyle name="20% - Акцент2 11" xfId="125" xr:uid="{00000000-0005-0000-0000-00004B000000}"/>
    <cellStyle name="20% - Акцент2 12" xfId="126" xr:uid="{00000000-0005-0000-0000-00004C000000}"/>
    <cellStyle name="20% - Акцент2 13" xfId="127" xr:uid="{00000000-0005-0000-0000-00004D000000}"/>
    <cellStyle name="20% - Акцент2 14" xfId="128" xr:uid="{00000000-0005-0000-0000-00004E000000}"/>
    <cellStyle name="20% - Акцент2 15" xfId="129" xr:uid="{00000000-0005-0000-0000-00004F000000}"/>
    <cellStyle name="20% - Акцент2 16" xfId="130" xr:uid="{00000000-0005-0000-0000-000050000000}"/>
    <cellStyle name="20% - Акцент2 17" xfId="131" xr:uid="{00000000-0005-0000-0000-000051000000}"/>
    <cellStyle name="20% - Акцент2 18" xfId="132" xr:uid="{00000000-0005-0000-0000-000052000000}"/>
    <cellStyle name="20% - Акцент2 19" xfId="133" xr:uid="{00000000-0005-0000-0000-000053000000}"/>
    <cellStyle name="20% - Акцент2 2" xfId="134" xr:uid="{00000000-0005-0000-0000-000054000000}"/>
    <cellStyle name="20% - Акцент2 2 2" xfId="135" xr:uid="{00000000-0005-0000-0000-000055000000}"/>
    <cellStyle name="20% - Акцент2 2 2 2" xfId="136" xr:uid="{00000000-0005-0000-0000-000056000000}"/>
    <cellStyle name="20% - Акцент2 2 2 3" xfId="137" xr:uid="{00000000-0005-0000-0000-000057000000}"/>
    <cellStyle name="20% - Акцент2 2 2_11-15304-11-19254-12-7226-12-5829_Лавринюк_Авраменко_(нв)" xfId="138" xr:uid="{00000000-0005-0000-0000-000058000000}"/>
    <cellStyle name="20% - Акцент2 2 3" xfId="139" xr:uid="{00000000-0005-0000-0000-000059000000}"/>
    <cellStyle name="20% - Акцент2 2 4" xfId="140" xr:uid="{00000000-0005-0000-0000-00005A000000}"/>
    <cellStyle name="20% - Акцент2 2 5" xfId="141" xr:uid="{00000000-0005-0000-0000-00005B000000}"/>
    <cellStyle name="20% - Акцент2 2_11-15304-11-19254-12-7226-12-5829_Лавринюк_Авраменко_(нв)" xfId="142" xr:uid="{00000000-0005-0000-0000-00005C000000}"/>
    <cellStyle name="20% - Акцент2 20" xfId="143" xr:uid="{00000000-0005-0000-0000-00005D000000}"/>
    <cellStyle name="20% - Акцент2 21" xfId="144" xr:uid="{00000000-0005-0000-0000-00005E000000}"/>
    <cellStyle name="20% - Акцент2 22" xfId="145" xr:uid="{00000000-0005-0000-0000-00005F000000}"/>
    <cellStyle name="20% - Акцент2 23" xfId="146" xr:uid="{00000000-0005-0000-0000-000060000000}"/>
    <cellStyle name="20% - Акцент2 24" xfId="147" xr:uid="{00000000-0005-0000-0000-000061000000}"/>
    <cellStyle name="20% - Акцент2 25" xfId="148" xr:uid="{00000000-0005-0000-0000-000062000000}"/>
    <cellStyle name="20% - Акцент2 26" xfId="149" xr:uid="{00000000-0005-0000-0000-000063000000}"/>
    <cellStyle name="20% - Акцент2 27" xfId="150" xr:uid="{00000000-0005-0000-0000-000064000000}"/>
    <cellStyle name="20% - Акцент2 28" xfId="151" xr:uid="{00000000-0005-0000-0000-000065000000}"/>
    <cellStyle name="20% - Акцент2 29" xfId="152" xr:uid="{00000000-0005-0000-0000-000066000000}"/>
    <cellStyle name="20% - Акцент2 3" xfId="153" xr:uid="{00000000-0005-0000-0000-000067000000}"/>
    <cellStyle name="20% - Акцент2 3 2" xfId="154" xr:uid="{00000000-0005-0000-0000-000068000000}"/>
    <cellStyle name="20% - Акцент2 3 2 2" xfId="155" xr:uid="{00000000-0005-0000-0000-000069000000}"/>
    <cellStyle name="20% - Акцент2 3 3" xfId="156" xr:uid="{00000000-0005-0000-0000-00006A000000}"/>
    <cellStyle name="20% - Акцент2 3 4" xfId="157" xr:uid="{00000000-0005-0000-0000-00006B000000}"/>
    <cellStyle name="20% - Акцент2 3_11-15304-11-19254-12-7226-12-5829_Лавринюк_Авраменко_(нв)" xfId="158" xr:uid="{00000000-0005-0000-0000-00006C000000}"/>
    <cellStyle name="20% - Акцент2 30" xfId="159" xr:uid="{00000000-0005-0000-0000-00006D000000}"/>
    <cellStyle name="20% - Акцент2 31" xfId="160" xr:uid="{00000000-0005-0000-0000-00006E000000}"/>
    <cellStyle name="20% - Акцент2 32" xfId="161" xr:uid="{00000000-0005-0000-0000-00006F000000}"/>
    <cellStyle name="20% - Акцент2 33" xfId="162" xr:uid="{00000000-0005-0000-0000-000070000000}"/>
    <cellStyle name="20% - Акцент2 34" xfId="163" xr:uid="{00000000-0005-0000-0000-000071000000}"/>
    <cellStyle name="20% - Акцент2 35" xfId="164" xr:uid="{00000000-0005-0000-0000-000072000000}"/>
    <cellStyle name="20% - Акцент2 36" xfId="165" xr:uid="{00000000-0005-0000-0000-000073000000}"/>
    <cellStyle name="20% - Акцент2 37" xfId="166" xr:uid="{00000000-0005-0000-0000-000074000000}"/>
    <cellStyle name="20% - Акцент2 38" xfId="167" xr:uid="{00000000-0005-0000-0000-000075000000}"/>
    <cellStyle name="20% - Акцент2 39" xfId="168" xr:uid="{00000000-0005-0000-0000-000076000000}"/>
    <cellStyle name="20% - Акцент2 4" xfId="169" xr:uid="{00000000-0005-0000-0000-000077000000}"/>
    <cellStyle name="20% - Акцент2 4 2" xfId="170" xr:uid="{00000000-0005-0000-0000-000078000000}"/>
    <cellStyle name="20% - Акцент2 4 3" xfId="171" xr:uid="{00000000-0005-0000-0000-000079000000}"/>
    <cellStyle name="20% - Акцент2 4_11-15304-11-19254-12-7226-12-5829_Лавринюк_Авраменко_(нв)" xfId="172" xr:uid="{00000000-0005-0000-0000-00007A000000}"/>
    <cellStyle name="20% - Акцент2 40" xfId="173" xr:uid="{00000000-0005-0000-0000-00007B000000}"/>
    <cellStyle name="20% - Акцент2 41" xfId="174" xr:uid="{00000000-0005-0000-0000-00007C000000}"/>
    <cellStyle name="20% - Акцент2 42" xfId="175" xr:uid="{00000000-0005-0000-0000-00007D000000}"/>
    <cellStyle name="20% - Акцент2 43" xfId="176" xr:uid="{00000000-0005-0000-0000-00007E000000}"/>
    <cellStyle name="20% - Акцент2 44" xfId="177" xr:uid="{00000000-0005-0000-0000-00007F000000}"/>
    <cellStyle name="20% - Акцент2 5" xfId="178" xr:uid="{00000000-0005-0000-0000-000080000000}"/>
    <cellStyle name="20% - Акцент2 5 2" xfId="179" xr:uid="{00000000-0005-0000-0000-000081000000}"/>
    <cellStyle name="20% - Акцент2 5_11-15304-11-19254-12-7226-12-5829_Лавринюк_Авраменко_(нв)" xfId="180" xr:uid="{00000000-0005-0000-0000-000082000000}"/>
    <cellStyle name="20% - Акцент2 6" xfId="181" xr:uid="{00000000-0005-0000-0000-000083000000}"/>
    <cellStyle name="20% - Акцент2 6 2" xfId="182" xr:uid="{00000000-0005-0000-0000-000084000000}"/>
    <cellStyle name="20% - Акцент2 6 3" xfId="183" xr:uid="{00000000-0005-0000-0000-000085000000}"/>
    <cellStyle name="20% - Акцент2 6_11-15304-11-19254-12-7226-12-5829_Лавринюк_Авраменко_(нв)" xfId="184" xr:uid="{00000000-0005-0000-0000-000086000000}"/>
    <cellStyle name="20% - Акцент2 7" xfId="185" xr:uid="{00000000-0005-0000-0000-000087000000}"/>
    <cellStyle name="20% - Акцент2 7 2" xfId="186" xr:uid="{00000000-0005-0000-0000-000088000000}"/>
    <cellStyle name="20% - Акцент2 7_11-15304-11-19254-12-7226-12-5829_Лавринюк_Авраменко_(нв)" xfId="187" xr:uid="{00000000-0005-0000-0000-000089000000}"/>
    <cellStyle name="20% - Акцент2 8" xfId="188" xr:uid="{00000000-0005-0000-0000-00008A000000}"/>
    <cellStyle name="20% - Акцент2 9" xfId="189" xr:uid="{00000000-0005-0000-0000-00008B000000}"/>
    <cellStyle name="20% - Акцент3 10" xfId="190" xr:uid="{00000000-0005-0000-0000-00008C000000}"/>
    <cellStyle name="20% - Акцент3 11" xfId="191" xr:uid="{00000000-0005-0000-0000-00008D000000}"/>
    <cellStyle name="20% - Акцент3 12" xfId="192" xr:uid="{00000000-0005-0000-0000-00008E000000}"/>
    <cellStyle name="20% - Акцент3 13" xfId="193" xr:uid="{00000000-0005-0000-0000-00008F000000}"/>
    <cellStyle name="20% - Акцент3 14" xfId="194" xr:uid="{00000000-0005-0000-0000-000090000000}"/>
    <cellStyle name="20% - Акцент3 15" xfId="195" xr:uid="{00000000-0005-0000-0000-000091000000}"/>
    <cellStyle name="20% - Акцент3 16" xfId="196" xr:uid="{00000000-0005-0000-0000-000092000000}"/>
    <cellStyle name="20% - Акцент3 17" xfId="197" xr:uid="{00000000-0005-0000-0000-000093000000}"/>
    <cellStyle name="20% - Акцент3 18" xfId="198" xr:uid="{00000000-0005-0000-0000-000094000000}"/>
    <cellStyle name="20% - Акцент3 19" xfId="199" xr:uid="{00000000-0005-0000-0000-000095000000}"/>
    <cellStyle name="20% - Акцент3 2" xfId="200" xr:uid="{00000000-0005-0000-0000-000096000000}"/>
    <cellStyle name="20% - Акцент3 2 2" xfId="201" xr:uid="{00000000-0005-0000-0000-000097000000}"/>
    <cellStyle name="20% - Акцент3 2 2 2" xfId="202" xr:uid="{00000000-0005-0000-0000-000098000000}"/>
    <cellStyle name="20% - Акцент3 2 2 3" xfId="203" xr:uid="{00000000-0005-0000-0000-000099000000}"/>
    <cellStyle name="20% - Акцент3 2 2_11-15304-11-19254-12-7226-12-5829_Лавринюк_Авраменко_(нв)" xfId="204" xr:uid="{00000000-0005-0000-0000-00009A000000}"/>
    <cellStyle name="20% - Акцент3 2 3" xfId="205" xr:uid="{00000000-0005-0000-0000-00009B000000}"/>
    <cellStyle name="20% - Акцент3 2 4" xfId="206" xr:uid="{00000000-0005-0000-0000-00009C000000}"/>
    <cellStyle name="20% - Акцент3 2 5" xfId="207" xr:uid="{00000000-0005-0000-0000-00009D000000}"/>
    <cellStyle name="20% - Акцент3 2_11-15304-11-19254-12-7226-12-5829_Лавринюк_Авраменко_(нв)" xfId="208" xr:uid="{00000000-0005-0000-0000-00009E000000}"/>
    <cellStyle name="20% - Акцент3 20" xfId="209" xr:uid="{00000000-0005-0000-0000-00009F000000}"/>
    <cellStyle name="20% - Акцент3 21" xfId="210" xr:uid="{00000000-0005-0000-0000-0000A0000000}"/>
    <cellStyle name="20% - Акцент3 22" xfId="211" xr:uid="{00000000-0005-0000-0000-0000A1000000}"/>
    <cellStyle name="20% - Акцент3 23" xfId="212" xr:uid="{00000000-0005-0000-0000-0000A2000000}"/>
    <cellStyle name="20% - Акцент3 24" xfId="213" xr:uid="{00000000-0005-0000-0000-0000A3000000}"/>
    <cellStyle name="20% - Акцент3 25" xfId="214" xr:uid="{00000000-0005-0000-0000-0000A4000000}"/>
    <cellStyle name="20% - Акцент3 26" xfId="215" xr:uid="{00000000-0005-0000-0000-0000A5000000}"/>
    <cellStyle name="20% - Акцент3 27" xfId="216" xr:uid="{00000000-0005-0000-0000-0000A6000000}"/>
    <cellStyle name="20% - Акцент3 28" xfId="217" xr:uid="{00000000-0005-0000-0000-0000A7000000}"/>
    <cellStyle name="20% - Акцент3 29" xfId="218" xr:uid="{00000000-0005-0000-0000-0000A8000000}"/>
    <cellStyle name="20% - Акцент3 3" xfId="219" xr:uid="{00000000-0005-0000-0000-0000A9000000}"/>
    <cellStyle name="20% - Акцент3 3 2" xfId="220" xr:uid="{00000000-0005-0000-0000-0000AA000000}"/>
    <cellStyle name="20% - Акцент3 3 2 2" xfId="221" xr:uid="{00000000-0005-0000-0000-0000AB000000}"/>
    <cellStyle name="20% - Акцент3 3 3" xfId="222" xr:uid="{00000000-0005-0000-0000-0000AC000000}"/>
    <cellStyle name="20% - Акцент3 3 4" xfId="223" xr:uid="{00000000-0005-0000-0000-0000AD000000}"/>
    <cellStyle name="20% - Акцент3 3_11-15304-11-19254-12-7226-12-5829_Лавринюк_Авраменко_(нв)" xfId="224" xr:uid="{00000000-0005-0000-0000-0000AE000000}"/>
    <cellStyle name="20% - Акцент3 30" xfId="225" xr:uid="{00000000-0005-0000-0000-0000AF000000}"/>
    <cellStyle name="20% - Акцент3 31" xfId="226" xr:uid="{00000000-0005-0000-0000-0000B0000000}"/>
    <cellStyle name="20% - Акцент3 32" xfId="227" xr:uid="{00000000-0005-0000-0000-0000B1000000}"/>
    <cellStyle name="20% - Акцент3 33" xfId="228" xr:uid="{00000000-0005-0000-0000-0000B2000000}"/>
    <cellStyle name="20% - Акцент3 34" xfId="229" xr:uid="{00000000-0005-0000-0000-0000B3000000}"/>
    <cellStyle name="20% - Акцент3 35" xfId="230" xr:uid="{00000000-0005-0000-0000-0000B4000000}"/>
    <cellStyle name="20% - Акцент3 36" xfId="231" xr:uid="{00000000-0005-0000-0000-0000B5000000}"/>
    <cellStyle name="20% - Акцент3 37" xfId="232" xr:uid="{00000000-0005-0000-0000-0000B6000000}"/>
    <cellStyle name="20% - Акцент3 38" xfId="233" xr:uid="{00000000-0005-0000-0000-0000B7000000}"/>
    <cellStyle name="20% - Акцент3 39" xfId="234" xr:uid="{00000000-0005-0000-0000-0000B8000000}"/>
    <cellStyle name="20% - Акцент3 4" xfId="235" xr:uid="{00000000-0005-0000-0000-0000B9000000}"/>
    <cellStyle name="20% - Акцент3 4 2" xfId="236" xr:uid="{00000000-0005-0000-0000-0000BA000000}"/>
    <cellStyle name="20% - Акцент3 4 3" xfId="237" xr:uid="{00000000-0005-0000-0000-0000BB000000}"/>
    <cellStyle name="20% - Акцент3 4_11-15304-11-19254-12-7226-12-5829_Лавринюк_Авраменко_(нв)" xfId="238" xr:uid="{00000000-0005-0000-0000-0000BC000000}"/>
    <cellStyle name="20% - Акцент3 40" xfId="239" xr:uid="{00000000-0005-0000-0000-0000BD000000}"/>
    <cellStyle name="20% - Акцент3 41" xfId="240" xr:uid="{00000000-0005-0000-0000-0000BE000000}"/>
    <cellStyle name="20% - Акцент3 42" xfId="241" xr:uid="{00000000-0005-0000-0000-0000BF000000}"/>
    <cellStyle name="20% - Акцент3 43" xfId="242" xr:uid="{00000000-0005-0000-0000-0000C0000000}"/>
    <cellStyle name="20% - Акцент3 44" xfId="243" xr:uid="{00000000-0005-0000-0000-0000C1000000}"/>
    <cellStyle name="20% - Акцент3 5" xfId="244" xr:uid="{00000000-0005-0000-0000-0000C2000000}"/>
    <cellStyle name="20% - Акцент3 5 2" xfId="245" xr:uid="{00000000-0005-0000-0000-0000C3000000}"/>
    <cellStyle name="20% - Акцент3 5_11-15304-11-19254-12-7226-12-5829_Лавринюк_Авраменко_(нв)" xfId="246" xr:uid="{00000000-0005-0000-0000-0000C4000000}"/>
    <cellStyle name="20% - Акцент3 6" xfId="247" xr:uid="{00000000-0005-0000-0000-0000C5000000}"/>
    <cellStyle name="20% - Акцент3 6 2" xfId="248" xr:uid="{00000000-0005-0000-0000-0000C6000000}"/>
    <cellStyle name="20% - Акцент3 6 3" xfId="249" xr:uid="{00000000-0005-0000-0000-0000C7000000}"/>
    <cellStyle name="20% - Акцент3 6_11-15304-11-19254-12-7226-12-5829_Лавринюк_Авраменко_(нв)" xfId="250" xr:uid="{00000000-0005-0000-0000-0000C8000000}"/>
    <cellStyle name="20% - Акцент3 7" xfId="251" xr:uid="{00000000-0005-0000-0000-0000C9000000}"/>
    <cellStyle name="20% - Акцент3 7 2" xfId="252" xr:uid="{00000000-0005-0000-0000-0000CA000000}"/>
    <cellStyle name="20% - Акцент3 7_11-15304-11-19254-12-7226-12-5829_Лавринюк_Авраменко_(нв)" xfId="253" xr:uid="{00000000-0005-0000-0000-0000CB000000}"/>
    <cellStyle name="20% - Акцент3 8" xfId="254" xr:uid="{00000000-0005-0000-0000-0000CC000000}"/>
    <cellStyle name="20% - Акцент3 9" xfId="255" xr:uid="{00000000-0005-0000-0000-0000CD000000}"/>
    <cellStyle name="20% - Акцент4 10" xfId="256" xr:uid="{00000000-0005-0000-0000-0000CE000000}"/>
    <cellStyle name="20% - Акцент4 11" xfId="257" xr:uid="{00000000-0005-0000-0000-0000CF000000}"/>
    <cellStyle name="20% - Акцент4 12" xfId="258" xr:uid="{00000000-0005-0000-0000-0000D0000000}"/>
    <cellStyle name="20% - Акцент4 13" xfId="259" xr:uid="{00000000-0005-0000-0000-0000D1000000}"/>
    <cellStyle name="20% - Акцент4 14" xfId="260" xr:uid="{00000000-0005-0000-0000-0000D2000000}"/>
    <cellStyle name="20% - Акцент4 15" xfId="261" xr:uid="{00000000-0005-0000-0000-0000D3000000}"/>
    <cellStyle name="20% - Акцент4 16" xfId="262" xr:uid="{00000000-0005-0000-0000-0000D4000000}"/>
    <cellStyle name="20% - Акцент4 17" xfId="263" xr:uid="{00000000-0005-0000-0000-0000D5000000}"/>
    <cellStyle name="20% - Акцент4 18" xfId="264" xr:uid="{00000000-0005-0000-0000-0000D6000000}"/>
    <cellStyle name="20% - Акцент4 19" xfId="265" xr:uid="{00000000-0005-0000-0000-0000D7000000}"/>
    <cellStyle name="20% - Акцент4 2" xfId="266" xr:uid="{00000000-0005-0000-0000-0000D8000000}"/>
    <cellStyle name="20% - Акцент4 2 2" xfId="267" xr:uid="{00000000-0005-0000-0000-0000D9000000}"/>
    <cellStyle name="20% - Акцент4 2 2 2" xfId="268" xr:uid="{00000000-0005-0000-0000-0000DA000000}"/>
    <cellStyle name="20% - Акцент4 2 2 3" xfId="269" xr:uid="{00000000-0005-0000-0000-0000DB000000}"/>
    <cellStyle name="20% - Акцент4 2 2_11-15304-11-19254-12-7226-12-5829_Лавринюк_Авраменко_(нв)" xfId="270" xr:uid="{00000000-0005-0000-0000-0000DC000000}"/>
    <cellStyle name="20% - Акцент4 2 3" xfId="271" xr:uid="{00000000-0005-0000-0000-0000DD000000}"/>
    <cellStyle name="20% - Акцент4 2 4" xfId="272" xr:uid="{00000000-0005-0000-0000-0000DE000000}"/>
    <cellStyle name="20% - Акцент4 2 5" xfId="273" xr:uid="{00000000-0005-0000-0000-0000DF000000}"/>
    <cellStyle name="20% - Акцент4 2_11-15304-11-19254-12-7226-12-5829_Лавринюк_Авраменко_(нв)" xfId="274" xr:uid="{00000000-0005-0000-0000-0000E0000000}"/>
    <cellStyle name="20% - Акцент4 20" xfId="275" xr:uid="{00000000-0005-0000-0000-0000E1000000}"/>
    <cellStyle name="20% - Акцент4 21" xfId="276" xr:uid="{00000000-0005-0000-0000-0000E2000000}"/>
    <cellStyle name="20% - Акцент4 22" xfId="277" xr:uid="{00000000-0005-0000-0000-0000E3000000}"/>
    <cellStyle name="20% - Акцент4 23" xfId="278" xr:uid="{00000000-0005-0000-0000-0000E4000000}"/>
    <cellStyle name="20% - Акцент4 24" xfId="279" xr:uid="{00000000-0005-0000-0000-0000E5000000}"/>
    <cellStyle name="20% - Акцент4 25" xfId="280" xr:uid="{00000000-0005-0000-0000-0000E6000000}"/>
    <cellStyle name="20% - Акцент4 26" xfId="281" xr:uid="{00000000-0005-0000-0000-0000E7000000}"/>
    <cellStyle name="20% - Акцент4 27" xfId="282" xr:uid="{00000000-0005-0000-0000-0000E8000000}"/>
    <cellStyle name="20% - Акцент4 28" xfId="283" xr:uid="{00000000-0005-0000-0000-0000E9000000}"/>
    <cellStyle name="20% - Акцент4 29" xfId="284" xr:uid="{00000000-0005-0000-0000-0000EA000000}"/>
    <cellStyle name="20% - Акцент4 3" xfId="285" xr:uid="{00000000-0005-0000-0000-0000EB000000}"/>
    <cellStyle name="20% - Акцент4 3 2" xfId="286" xr:uid="{00000000-0005-0000-0000-0000EC000000}"/>
    <cellStyle name="20% - Акцент4 3 2 2" xfId="287" xr:uid="{00000000-0005-0000-0000-0000ED000000}"/>
    <cellStyle name="20% - Акцент4 3 3" xfId="288" xr:uid="{00000000-0005-0000-0000-0000EE000000}"/>
    <cellStyle name="20% - Акцент4 3 4" xfId="289" xr:uid="{00000000-0005-0000-0000-0000EF000000}"/>
    <cellStyle name="20% - Акцент4 3_11-15304-11-19254-12-7226-12-5829_Лавринюк_Авраменко_(нв)" xfId="290" xr:uid="{00000000-0005-0000-0000-0000F0000000}"/>
    <cellStyle name="20% - Акцент4 30" xfId="291" xr:uid="{00000000-0005-0000-0000-0000F1000000}"/>
    <cellStyle name="20% - Акцент4 31" xfId="292" xr:uid="{00000000-0005-0000-0000-0000F2000000}"/>
    <cellStyle name="20% - Акцент4 32" xfId="293" xr:uid="{00000000-0005-0000-0000-0000F3000000}"/>
    <cellStyle name="20% - Акцент4 33" xfId="294" xr:uid="{00000000-0005-0000-0000-0000F4000000}"/>
    <cellStyle name="20% - Акцент4 34" xfId="295" xr:uid="{00000000-0005-0000-0000-0000F5000000}"/>
    <cellStyle name="20% - Акцент4 35" xfId="296" xr:uid="{00000000-0005-0000-0000-0000F6000000}"/>
    <cellStyle name="20% - Акцент4 36" xfId="297" xr:uid="{00000000-0005-0000-0000-0000F7000000}"/>
    <cellStyle name="20% - Акцент4 37" xfId="298" xr:uid="{00000000-0005-0000-0000-0000F8000000}"/>
    <cellStyle name="20% - Акцент4 38" xfId="299" xr:uid="{00000000-0005-0000-0000-0000F9000000}"/>
    <cellStyle name="20% - Акцент4 39" xfId="300" xr:uid="{00000000-0005-0000-0000-0000FA000000}"/>
    <cellStyle name="20% - Акцент4 4" xfId="301" xr:uid="{00000000-0005-0000-0000-0000FB000000}"/>
    <cellStyle name="20% - Акцент4 4 2" xfId="302" xr:uid="{00000000-0005-0000-0000-0000FC000000}"/>
    <cellStyle name="20% - Акцент4 4 3" xfId="303" xr:uid="{00000000-0005-0000-0000-0000FD000000}"/>
    <cellStyle name="20% - Акцент4 4_11-15304-11-19254-12-7226-12-5829_Лавринюк_Авраменко_(нв)" xfId="304" xr:uid="{00000000-0005-0000-0000-0000FE000000}"/>
    <cellStyle name="20% - Акцент4 40" xfId="305" xr:uid="{00000000-0005-0000-0000-0000FF000000}"/>
    <cellStyle name="20% - Акцент4 41" xfId="306" xr:uid="{00000000-0005-0000-0000-000000010000}"/>
    <cellStyle name="20% - Акцент4 42" xfId="307" xr:uid="{00000000-0005-0000-0000-000001010000}"/>
    <cellStyle name="20% - Акцент4 43" xfId="308" xr:uid="{00000000-0005-0000-0000-000002010000}"/>
    <cellStyle name="20% - Акцент4 44" xfId="309" xr:uid="{00000000-0005-0000-0000-000003010000}"/>
    <cellStyle name="20% - Акцент4 5" xfId="310" xr:uid="{00000000-0005-0000-0000-000004010000}"/>
    <cellStyle name="20% - Акцент4 5 2" xfId="311" xr:uid="{00000000-0005-0000-0000-000005010000}"/>
    <cellStyle name="20% - Акцент4 5_11-15304-11-19254-12-7226-12-5829_Лавринюк_Авраменко_(нв)" xfId="312" xr:uid="{00000000-0005-0000-0000-000006010000}"/>
    <cellStyle name="20% - Акцент4 6" xfId="313" xr:uid="{00000000-0005-0000-0000-000007010000}"/>
    <cellStyle name="20% - Акцент4 6 2" xfId="314" xr:uid="{00000000-0005-0000-0000-000008010000}"/>
    <cellStyle name="20% - Акцент4 6 3" xfId="315" xr:uid="{00000000-0005-0000-0000-000009010000}"/>
    <cellStyle name="20% - Акцент4 6_11-15304-11-19254-12-7226-12-5829_Лавринюк_Авраменко_(нв)" xfId="316" xr:uid="{00000000-0005-0000-0000-00000A010000}"/>
    <cellStyle name="20% - Акцент4 7" xfId="317" xr:uid="{00000000-0005-0000-0000-00000B010000}"/>
    <cellStyle name="20% - Акцент4 7 2" xfId="318" xr:uid="{00000000-0005-0000-0000-00000C010000}"/>
    <cellStyle name="20% - Акцент4 7_11-15304-11-19254-12-7226-12-5829_Лавринюк_Авраменко_(нв)" xfId="319" xr:uid="{00000000-0005-0000-0000-00000D010000}"/>
    <cellStyle name="20% - Акцент4 8" xfId="320" xr:uid="{00000000-0005-0000-0000-00000E010000}"/>
    <cellStyle name="20% - Акцент4 9" xfId="321" xr:uid="{00000000-0005-0000-0000-00000F010000}"/>
    <cellStyle name="20% - Акцент5 10" xfId="322" xr:uid="{00000000-0005-0000-0000-000010010000}"/>
    <cellStyle name="20% - Акцент5 11" xfId="323" xr:uid="{00000000-0005-0000-0000-000011010000}"/>
    <cellStyle name="20% - Акцент5 12" xfId="324" xr:uid="{00000000-0005-0000-0000-000012010000}"/>
    <cellStyle name="20% - Акцент5 13" xfId="325" xr:uid="{00000000-0005-0000-0000-000013010000}"/>
    <cellStyle name="20% - Акцент5 14" xfId="326" xr:uid="{00000000-0005-0000-0000-000014010000}"/>
    <cellStyle name="20% - Акцент5 15" xfId="327" xr:uid="{00000000-0005-0000-0000-000015010000}"/>
    <cellStyle name="20% - Акцент5 16" xfId="328" xr:uid="{00000000-0005-0000-0000-000016010000}"/>
    <cellStyle name="20% - Акцент5 17" xfId="329" xr:uid="{00000000-0005-0000-0000-000017010000}"/>
    <cellStyle name="20% - Акцент5 18" xfId="330" xr:uid="{00000000-0005-0000-0000-000018010000}"/>
    <cellStyle name="20% - Акцент5 19" xfId="331" xr:uid="{00000000-0005-0000-0000-000019010000}"/>
    <cellStyle name="20% - Акцент5 2" xfId="332" xr:uid="{00000000-0005-0000-0000-00001A010000}"/>
    <cellStyle name="20% - Акцент5 2 2" xfId="333" xr:uid="{00000000-0005-0000-0000-00001B010000}"/>
    <cellStyle name="20% - Акцент5 2 2 2" xfId="334" xr:uid="{00000000-0005-0000-0000-00001C010000}"/>
    <cellStyle name="20% - Акцент5 2 2 3" xfId="335" xr:uid="{00000000-0005-0000-0000-00001D010000}"/>
    <cellStyle name="20% - Акцент5 2 2_11-15304-11-19254-12-7226-12-5829_Лавринюк_Авраменко_(нв)" xfId="336" xr:uid="{00000000-0005-0000-0000-00001E010000}"/>
    <cellStyle name="20% - Акцент5 2 3" xfId="337" xr:uid="{00000000-0005-0000-0000-00001F010000}"/>
    <cellStyle name="20% - Акцент5 2 4" xfId="338" xr:uid="{00000000-0005-0000-0000-000020010000}"/>
    <cellStyle name="20% - Акцент5 2 5" xfId="339" xr:uid="{00000000-0005-0000-0000-000021010000}"/>
    <cellStyle name="20% - Акцент5 2_11-15304-11-19254-12-7226-12-5829_Лавринюк_Авраменко_(нв)" xfId="340" xr:uid="{00000000-0005-0000-0000-000022010000}"/>
    <cellStyle name="20% - Акцент5 20" xfId="341" xr:uid="{00000000-0005-0000-0000-000023010000}"/>
    <cellStyle name="20% - Акцент5 21" xfId="342" xr:uid="{00000000-0005-0000-0000-000024010000}"/>
    <cellStyle name="20% - Акцент5 22" xfId="343" xr:uid="{00000000-0005-0000-0000-000025010000}"/>
    <cellStyle name="20% - Акцент5 23" xfId="344" xr:uid="{00000000-0005-0000-0000-000026010000}"/>
    <cellStyle name="20% - Акцент5 24" xfId="345" xr:uid="{00000000-0005-0000-0000-000027010000}"/>
    <cellStyle name="20% - Акцент5 25" xfId="346" xr:uid="{00000000-0005-0000-0000-000028010000}"/>
    <cellStyle name="20% - Акцент5 26" xfId="347" xr:uid="{00000000-0005-0000-0000-000029010000}"/>
    <cellStyle name="20% - Акцент5 27" xfId="348" xr:uid="{00000000-0005-0000-0000-00002A010000}"/>
    <cellStyle name="20% - Акцент5 28" xfId="349" xr:uid="{00000000-0005-0000-0000-00002B010000}"/>
    <cellStyle name="20% - Акцент5 29" xfId="350" xr:uid="{00000000-0005-0000-0000-00002C010000}"/>
    <cellStyle name="20% - Акцент5 3" xfId="351" xr:uid="{00000000-0005-0000-0000-00002D010000}"/>
    <cellStyle name="20% - Акцент5 3 2" xfId="352" xr:uid="{00000000-0005-0000-0000-00002E010000}"/>
    <cellStyle name="20% - Акцент5 3 2 2" xfId="353" xr:uid="{00000000-0005-0000-0000-00002F010000}"/>
    <cellStyle name="20% - Акцент5 3 3" xfId="354" xr:uid="{00000000-0005-0000-0000-000030010000}"/>
    <cellStyle name="20% - Акцент5 3 4" xfId="355" xr:uid="{00000000-0005-0000-0000-000031010000}"/>
    <cellStyle name="20% - Акцент5 3_11-15304-11-19254-12-7226-12-5829_Лавринюк_Авраменко_(нв)" xfId="356" xr:uid="{00000000-0005-0000-0000-000032010000}"/>
    <cellStyle name="20% - Акцент5 30" xfId="357" xr:uid="{00000000-0005-0000-0000-000033010000}"/>
    <cellStyle name="20% - Акцент5 31" xfId="358" xr:uid="{00000000-0005-0000-0000-000034010000}"/>
    <cellStyle name="20% - Акцент5 32" xfId="359" xr:uid="{00000000-0005-0000-0000-000035010000}"/>
    <cellStyle name="20% - Акцент5 33" xfId="360" xr:uid="{00000000-0005-0000-0000-000036010000}"/>
    <cellStyle name="20% - Акцент5 34" xfId="361" xr:uid="{00000000-0005-0000-0000-000037010000}"/>
    <cellStyle name="20% - Акцент5 35" xfId="362" xr:uid="{00000000-0005-0000-0000-000038010000}"/>
    <cellStyle name="20% - Акцент5 36" xfId="363" xr:uid="{00000000-0005-0000-0000-000039010000}"/>
    <cellStyle name="20% - Акцент5 37" xfId="364" xr:uid="{00000000-0005-0000-0000-00003A010000}"/>
    <cellStyle name="20% - Акцент5 38" xfId="365" xr:uid="{00000000-0005-0000-0000-00003B010000}"/>
    <cellStyle name="20% - Акцент5 39" xfId="366" xr:uid="{00000000-0005-0000-0000-00003C010000}"/>
    <cellStyle name="20% - Акцент5 4" xfId="367" xr:uid="{00000000-0005-0000-0000-00003D010000}"/>
    <cellStyle name="20% - Акцент5 4 2" xfId="368" xr:uid="{00000000-0005-0000-0000-00003E010000}"/>
    <cellStyle name="20% - Акцент5 4 3" xfId="369" xr:uid="{00000000-0005-0000-0000-00003F010000}"/>
    <cellStyle name="20% - Акцент5 4_11-15304-11-19254-12-7226-12-5829_Лавринюк_Авраменко_(нв)" xfId="370" xr:uid="{00000000-0005-0000-0000-000040010000}"/>
    <cellStyle name="20% - Акцент5 40" xfId="371" xr:uid="{00000000-0005-0000-0000-000041010000}"/>
    <cellStyle name="20% - Акцент5 41" xfId="372" xr:uid="{00000000-0005-0000-0000-000042010000}"/>
    <cellStyle name="20% - Акцент5 42" xfId="373" xr:uid="{00000000-0005-0000-0000-000043010000}"/>
    <cellStyle name="20% - Акцент5 43" xfId="374" xr:uid="{00000000-0005-0000-0000-000044010000}"/>
    <cellStyle name="20% - Акцент5 44" xfId="375" xr:uid="{00000000-0005-0000-0000-000045010000}"/>
    <cellStyle name="20% - Акцент5 5" xfId="376" xr:uid="{00000000-0005-0000-0000-000046010000}"/>
    <cellStyle name="20% - Акцент5 5 2" xfId="377" xr:uid="{00000000-0005-0000-0000-000047010000}"/>
    <cellStyle name="20% - Акцент5 5_11-15304-11-19254-12-7226-12-5829_Лавринюк_Авраменко_(нв)" xfId="378" xr:uid="{00000000-0005-0000-0000-000048010000}"/>
    <cellStyle name="20% - Акцент5 6" xfId="379" xr:uid="{00000000-0005-0000-0000-000049010000}"/>
    <cellStyle name="20% - Акцент5 6 2" xfId="380" xr:uid="{00000000-0005-0000-0000-00004A010000}"/>
    <cellStyle name="20% - Акцент5 6 3" xfId="381" xr:uid="{00000000-0005-0000-0000-00004B010000}"/>
    <cellStyle name="20% - Акцент5 6_11-15304-11-19254-12-7226-12-5829_Лавринюк_Авраменко_(нв)" xfId="382" xr:uid="{00000000-0005-0000-0000-00004C010000}"/>
    <cellStyle name="20% - Акцент5 7" xfId="383" xr:uid="{00000000-0005-0000-0000-00004D010000}"/>
    <cellStyle name="20% - Акцент5 7 2" xfId="384" xr:uid="{00000000-0005-0000-0000-00004E010000}"/>
    <cellStyle name="20% - Акцент5 7_11-15304-11-19254-12-7226-12-5829_Лавринюк_Авраменко_(нв)" xfId="385" xr:uid="{00000000-0005-0000-0000-00004F010000}"/>
    <cellStyle name="20% - Акцент5 8" xfId="386" xr:uid="{00000000-0005-0000-0000-000050010000}"/>
    <cellStyle name="20% - Акцент5 9" xfId="387" xr:uid="{00000000-0005-0000-0000-000051010000}"/>
    <cellStyle name="20% - Акцент6 10" xfId="388" xr:uid="{00000000-0005-0000-0000-000052010000}"/>
    <cellStyle name="20% - Акцент6 11" xfId="389" xr:uid="{00000000-0005-0000-0000-000053010000}"/>
    <cellStyle name="20% - Акцент6 12" xfId="390" xr:uid="{00000000-0005-0000-0000-000054010000}"/>
    <cellStyle name="20% - Акцент6 13" xfId="391" xr:uid="{00000000-0005-0000-0000-000055010000}"/>
    <cellStyle name="20% - Акцент6 14" xfId="392" xr:uid="{00000000-0005-0000-0000-000056010000}"/>
    <cellStyle name="20% - Акцент6 15" xfId="393" xr:uid="{00000000-0005-0000-0000-000057010000}"/>
    <cellStyle name="20% - Акцент6 16" xfId="394" xr:uid="{00000000-0005-0000-0000-000058010000}"/>
    <cellStyle name="20% - Акцент6 17" xfId="395" xr:uid="{00000000-0005-0000-0000-000059010000}"/>
    <cellStyle name="20% - Акцент6 18" xfId="396" xr:uid="{00000000-0005-0000-0000-00005A010000}"/>
    <cellStyle name="20% - Акцент6 19" xfId="397" xr:uid="{00000000-0005-0000-0000-00005B010000}"/>
    <cellStyle name="20% - Акцент6 2" xfId="398" xr:uid="{00000000-0005-0000-0000-00005C010000}"/>
    <cellStyle name="20% - Акцент6 2 2" xfId="399" xr:uid="{00000000-0005-0000-0000-00005D010000}"/>
    <cellStyle name="20% - Акцент6 2 2 2" xfId="400" xr:uid="{00000000-0005-0000-0000-00005E010000}"/>
    <cellStyle name="20% - Акцент6 2 2 3" xfId="401" xr:uid="{00000000-0005-0000-0000-00005F010000}"/>
    <cellStyle name="20% - Акцент6 2 2_11-15304-11-19254-12-7226-12-5829_Лавринюк_Авраменко_(нв)" xfId="402" xr:uid="{00000000-0005-0000-0000-000060010000}"/>
    <cellStyle name="20% - Акцент6 2 3" xfId="403" xr:uid="{00000000-0005-0000-0000-000061010000}"/>
    <cellStyle name="20% - Акцент6 2 4" xfId="404" xr:uid="{00000000-0005-0000-0000-000062010000}"/>
    <cellStyle name="20% - Акцент6 2 5" xfId="405" xr:uid="{00000000-0005-0000-0000-000063010000}"/>
    <cellStyle name="20% - Акцент6 2_11-15304-11-19254-12-7226-12-5829_Лавринюк_Авраменко_(нв)" xfId="406" xr:uid="{00000000-0005-0000-0000-000064010000}"/>
    <cellStyle name="20% - Акцент6 20" xfId="407" xr:uid="{00000000-0005-0000-0000-000065010000}"/>
    <cellStyle name="20% - Акцент6 21" xfId="408" xr:uid="{00000000-0005-0000-0000-000066010000}"/>
    <cellStyle name="20% - Акцент6 22" xfId="409" xr:uid="{00000000-0005-0000-0000-000067010000}"/>
    <cellStyle name="20% - Акцент6 23" xfId="410" xr:uid="{00000000-0005-0000-0000-000068010000}"/>
    <cellStyle name="20% - Акцент6 24" xfId="411" xr:uid="{00000000-0005-0000-0000-000069010000}"/>
    <cellStyle name="20% - Акцент6 25" xfId="412" xr:uid="{00000000-0005-0000-0000-00006A010000}"/>
    <cellStyle name="20% - Акцент6 26" xfId="413" xr:uid="{00000000-0005-0000-0000-00006B010000}"/>
    <cellStyle name="20% - Акцент6 27" xfId="414" xr:uid="{00000000-0005-0000-0000-00006C010000}"/>
    <cellStyle name="20% - Акцент6 28" xfId="415" xr:uid="{00000000-0005-0000-0000-00006D010000}"/>
    <cellStyle name="20% - Акцент6 29" xfId="416" xr:uid="{00000000-0005-0000-0000-00006E010000}"/>
    <cellStyle name="20% - Акцент6 3" xfId="417" xr:uid="{00000000-0005-0000-0000-00006F010000}"/>
    <cellStyle name="20% - Акцент6 3 2" xfId="418" xr:uid="{00000000-0005-0000-0000-000070010000}"/>
    <cellStyle name="20% - Акцент6 3 2 2" xfId="419" xr:uid="{00000000-0005-0000-0000-000071010000}"/>
    <cellStyle name="20% - Акцент6 3 3" xfId="420" xr:uid="{00000000-0005-0000-0000-000072010000}"/>
    <cellStyle name="20% - Акцент6 3 4" xfId="421" xr:uid="{00000000-0005-0000-0000-000073010000}"/>
    <cellStyle name="20% - Акцент6 3_11-15304-11-19254-12-7226-12-5829_Лавринюк_Авраменко_(нв)" xfId="422" xr:uid="{00000000-0005-0000-0000-000074010000}"/>
    <cellStyle name="20% - Акцент6 30" xfId="423" xr:uid="{00000000-0005-0000-0000-000075010000}"/>
    <cellStyle name="20% - Акцент6 31" xfId="424" xr:uid="{00000000-0005-0000-0000-000076010000}"/>
    <cellStyle name="20% - Акцент6 32" xfId="425" xr:uid="{00000000-0005-0000-0000-000077010000}"/>
    <cellStyle name="20% - Акцент6 33" xfId="426" xr:uid="{00000000-0005-0000-0000-000078010000}"/>
    <cellStyle name="20% - Акцент6 34" xfId="427" xr:uid="{00000000-0005-0000-0000-000079010000}"/>
    <cellStyle name="20% - Акцент6 35" xfId="428" xr:uid="{00000000-0005-0000-0000-00007A010000}"/>
    <cellStyle name="20% - Акцент6 36" xfId="429" xr:uid="{00000000-0005-0000-0000-00007B010000}"/>
    <cellStyle name="20% - Акцент6 37" xfId="430" xr:uid="{00000000-0005-0000-0000-00007C010000}"/>
    <cellStyle name="20% - Акцент6 38" xfId="431" xr:uid="{00000000-0005-0000-0000-00007D010000}"/>
    <cellStyle name="20% - Акцент6 39" xfId="432" xr:uid="{00000000-0005-0000-0000-00007E010000}"/>
    <cellStyle name="20% - Акцент6 4" xfId="433" xr:uid="{00000000-0005-0000-0000-00007F010000}"/>
    <cellStyle name="20% - Акцент6 4 2" xfId="434" xr:uid="{00000000-0005-0000-0000-000080010000}"/>
    <cellStyle name="20% - Акцент6 4 3" xfId="435" xr:uid="{00000000-0005-0000-0000-000081010000}"/>
    <cellStyle name="20% - Акцент6 4_11-15304-11-19254-12-7226-12-5829_Лавринюк_Авраменко_(нв)" xfId="436" xr:uid="{00000000-0005-0000-0000-000082010000}"/>
    <cellStyle name="20% - Акцент6 40" xfId="437" xr:uid="{00000000-0005-0000-0000-000083010000}"/>
    <cellStyle name="20% - Акцент6 41" xfId="438" xr:uid="{00000000-0005-0000-0000-000084010000}"/>
    <cellStyle name="20% - Акцент6 42" xfId="439" xr:uid="{00000000-0005-0000-0000-000085010000}"/>
    <cellStyle name="20% - Акцент6 43" xfId="440" xr:uid="{00000000-0005-0000-0000-000086010000}"/>
    <cellStyle name="20% - Акцент6 44" xfId="441" xr:uid="{00000000-0005-0000-0000-000087010000}"/>
    <cellStyle name="20% - Акцент6 5" xfId="442" xr:uid="{00000000-0005-0000-0000-000088010000}"/>
    <cellStyle name="20% - Акцент6 5 2" xfId="443" xr:uid="{00000000-0005-0000-0000-000089010000}"/>
    <cellStyle name="20% - Акцент6 5_11-15304-11-19254-12-7226-12-5829_Лавринюк_Авраменко_(нв)" xfId="444" xr:uid="{00000000-0005-0000-0000-00008A010000}"/>
    <cellStyle name="20% - Акцент6 6" xfId="445" xr:uid="{00000000-0005-0000-0000-00008B010000}"/>
    <cellStyle name="20% - Акцент6 6 2" xfId="446" xr:uid="{00000000-0005-0000-0000-00008C010000}"/>
    <cellStyle name="20% - Акцент6 6 3" xfId="447" xr:uid="{00000000-0005-0000-0000-00008D010000}"/>
    <cellStyle name="20% - Акцент6 6_11-15304-11-19254-12-7226-12-5829_Лавринюк_Авраменко_(нв)" xfId="448" xr:uid="{00000000-0005-0000-0000-00008E010000}"/>
    <cellStyle name="20% - Акцент6 7" xfId="449" xr:uid="{00000000-0005-0000-0000-00008F010000}"/>
    <cellStyle name="20% - Акцент6 7 2" xfId="450" xr:uid="{00000000-0005-0000-0000-000090010000}"/>
    <cellStyle name="20% - Акцент6 7_11-15304-11-19254-12-7226-12-5829_Лавринюк_Авраменко_(нв)" xfId="451" xr:uid="{00000000-0005-0000-0000-000091010000}"/>
    <cellStyle name="20% - Акцент6 8" xfId="452" xr:uid="{00000000-0005-0000-0000-000092010000}"/>
    <cellStyle name="20% - Акцент6 9" xfId="453" xr:uid="{00000000-0005-0000-0000-000093010000}"/>
    <cellStyle name="40% - Accent1" xfId="454" xr:uid="{00000000-0005-0000-0000-000094010000}"/>
    <cellStyle name="40% - Accent2" xfId="455" xr:uid="{00000000-0005-0000-0000-000095010000}"/>
    <cellStyle name="40% - Accent3" xfId="456" xr:uid="{00000000-0005-0000-0000-000096010000}"/>
    <cellStyle name="40% - Accent4" xfId="457" xr:uid="{00000000-0005-0000-0000-000097010000}"/>
    <cellStyle name="40% - Accent5" xfId="458" xr:uid="{00000000-0005-0000-0000-000098010000}"/>
    <cellStyle name="40% - Accent6" xfId="459" xr:uid="{00000000-0005-0000-0000-000099010000}"/>
    <cellStyle name="40% - Акцент1 10" xfId="460" xr:uid="{00000000-0005-0000-0000-00009A010000}"/>
    <cellStyle name="40% - Акцент1 11" xfId="461" xr:uid="{00000000-0005-0000-0000-00009B010000}"/>
    <cellStyle name="40% - Акцент1 12" xfId="462" xr:uid="{00000000-0005-0000-0000-00009C010000}"/>
    <cellStyle name="40% - Акцент1 13" xfId="463" xr:uid="{00000000-0005-0000-0000-00009D010000}"/>
    <cellStyle name="40% - Акцент1 14" xfId="464" xr:uid="{00000000-0005-0000-0000-00009E010000}"/>
    <cellStyle name="40% - Акцент1 15" xfId="465" xr:uid="{00000000-0005-0000-0000-00009F010000}"/>
    <cellStyle name="40% - Акцент1 16" xfId="466" xr:uid="{00000000-0005-0000-0000-0000A0010000}"/>
    <cellStyle name="40% - Акцент1 17" xfId="467" xr:uid="{00000000-0005-0000-0000-0000A1010000}"/>
    <cellStyle name="40% - Акцент1 18" xfId="468" xr:uid="{00000000-0005-0000-0000-0000A2010000}"/>
    <cellStyle name="40% - Акцент1 19" xfId="469" xr:uid="{00000000-0005-0000-0000-0000A3010000}"/>
    <cellStyle name="40% - Акцент1 2" xfId="470" xr:uid="{00000000-0005-0000-0000-0000A4010000}"/>
    <cellStyle name="40% - Акцент1 2 2" xfId="471" xr:uid="{00000000-0005-0000-0000-0000A5010000}"/>
    <cellStyle name="40% - Акцент1 2 2 2" xfId="472" xr:uid="{00000000-0005-0000-0000-0000A6010000}"/>
    <cellStyle name="40% - Акцент1 2 2 3" xfId="473" xr:uid="{00000000-0005-0000-0000-0000A7010000}"/>
    <cellStyle name="40% - Акцент1 2 2_11-15304-11-19254-12-7226-12-5829_Лавринюк_Авраменко_(нв)" xfId="474" xr:uid="{00000000-0005-0000-0000-0000A8010000}"/>
    <cellStyle name="40% - Акцент1 2 3" xfId="475" xr:uid="{00000000-0005-0000-0000-0000A9010000}"/>
    <cellStyle name="40% - Акцент1 2 4" xfId="476" xr:uid="{00000000-0005-0000-0000-0000AA010000}"/>
    <cellStyle name="40% - Акцент1 2 5" xfId="477" xr:uid="{00000000-0005-0000-0000-0000AB010000}"/>
    <cellStyle name="40% - Акцент1 2_11-15304-11-19254-12-7226-12-5829_Лавринюк_Авраменко_(нв)" xfId="478" xr:uid="{00000000-0005-0000-0000-0000AC010000}"/>
    <cellStyle name="40% - Акцент1 20" xfId="479" xr:uid="{00000000-0005-0000-0000-0000AD010000}"/>
    <cellStyle name="40% - Акцент1 21" xfId="480" xr:uid="{00000000-0005-0000-0000-0000AE010000}"/>
    <cellStyle name="40% - Акцент1 22" xfId="481" xr:uid="{00000000-0005-0000-0000-0000AF010000}"/>
    <cellStyle name="40% - Акцент1 23" xfId="482" xr:uid="{00000000-0005-0000-0000-0000B0010000}"/>
    <cellStyle name="40% - Акцент1 24" xfId="483" xr:uid="{00000000-0005-0000-0000-0000B1010000}"/>
    <cellStyle name="40% - Акцент1 25" xfId="484" xr:uid="{00000000-0005-0000-0000-0000B2010000}"/>
    <cellStyle name="40% - Акцент1 26" xfId="485" xr:uid="{00000000-0005-0000-0000-0000B3010000}"/>
    <cellStyle name="40% - Акцент1 27" xfId="486" xr:uid="{00000000-0005-0000-0000-0000B4010000}"/>
    <cellStyle name="40% - Акцент1 28" xfId="487" xr:uid="{00000000-0005-0000-0000-0000B5010000}"/>
    <cellStyle name="40% - Акцент1 29" xfId="488" xr:uid="{00000000-0005-0000-0000-0000B6010000}"/>
    <cellStyle name="40% - Акцент1 3" xfId="489" xr:uid="{00000000-0005-0000-0000-0000B7010000}"/>
    <cellStyle name="40% - Акцент1 3 2" xfId="490" xr:uid="{00000000-0005-0000-0000-0000B8010000}"/>
    <cellStyle name="40% - Акцент1 3 2 2" xfId="491" xr:uid="{00000000-0005-0000-0000-0000B9010000}"/>
    <cellStyle name="40% - Акцент1 3 3" xfId="492" xr:uid="{00000000-0005-0000-0000-0000BA010000}"/>
    <cellStyle name="40% - Акцент1 3 4" xfId="493" xr:uid="{00000000-0005-0000-0000-0000BB010000}"/>
    <cellStyle name="40% - Акцент1 3_11-15304-11-19254-12-7226-12-5829_Лавринюк_Авраменко_(нв)" xfId="494" xr:uid="{00000000-0005-0000-0000-0000BC010000}"/>
    <cellStyle name="40% - Акцент1 30" xfId="495" xr:uid="{00000000-0005-0000-0000-0000BD010000}"/>
    <cellStyle name="40% - Акцент1 31" xfId="496" xr:uid="{00000000-0005-0000-0000-0000BE010000}"/>
    <cellStyle name="40% - Акцент1 32" xfId="497" xr:uid="{00000000-0005-0000-0000-0000BF010000}"/>
    <cellStyle name="40% - Акцент1 33" xfId="498" xr:uid="{00000000-0005-0000-0000-0000C0010000}"/>
    <cellStyle name="40% - Акцент1 34" xfId="499" xr:uid="{00000000-0005-0000-0000-0000C1010000}"/>
    <cellStyle name="40% - Акцент1 35" xfId="500" xr:uid="{00000000-0005-0000-0000-0000C2010000}"/>
    <cellStyle name="40% - Акцент1 36" xfId="501" xr:uid="{00000000-0005-0000-0000-0000C3010000}"/>
    <cellStyle name="40% - Акцент1 37" xfId="502" xr:uid="{00000000-0005-0000-0000-0000C4010000}"/>
    <cellStyle name="40% - Акцент1 38" xfId="503" xr:uid="{00000000-0005-0000-0000-0000C5010000}"/>
    <cellStyle name="40% - Акцент1 39" xfId="504" xr:uid="{00000000-0005-0000-0000-0000C6010000}"/>
    <cellStyle name="40% - Акцент1 4" xfId="505" xr:uid="{00000000-0005-0000-0000-0000C7010000}"/>
    <cellStyle name="40% - Акцент1 4 2" xfId="506" xr:uid="{00000000-0005-0000-0000-0000C8010000}"/>
    <cellStyle name="40% - Акцент1 4 3" xfId="507" xr:uid="{00000000-0005-0000-0000-0000C9010000}"/>
    <cellStyle name="40% - Акцент1 4_11-15304-11-19254-12-7226-12-5829_Лавринюк_Авраменко_(нв)" xfId="508" xr:uid="{00000000-0005-0000-0000-0000CA010000}"/>
    <cellStyle name="40% - Акцент1 40" xfId="509" xr:uid="{00000000-0005-0000-0000-0000CB010000}"/>
    <cellStyle name="40% - Акцент1 41" xfId="510" xr:uid="{00000000-0005-0000-0000-0000CC010000}"/>
    <cellStyle name="40% - Акцент1 42" xfId="511" xr:uid="{00000000-0005-0000-0000-0000CD010000}"/>
    <cellStyle name="40% - Акцент1 43" xfId="512" xr:uid="{00000000-0005-0000-0000-0000CE010000}"/>
    <cellStyle name="40% - Акцент1 44" xfId="513" xr:uid="{00000000-0005-0000-0000-0000CF010000}"/>
    <cellStyle name="40% - Акцент1 5" xfId="514" xr:uid="{00000000-0005-0000-0000-0000D0010000}"/>
    <cellStyle name="40% - Акцент1 5 2" xfId="515" xr:uid="{00000000-0005-0000-0000-0000D1010000}"/>
    <cellStyle name="40% - Акцент1 5_11-15304-11-19254-12-7226-12-5829_Лавринюк_Авраменко_(нв)" xfId="516" xr:uid="{00000000-0005-0000-0000-0000D2010000}"/>
    <cellStyle name="40% - Акцент1 6" xfId="517" xr:uid="{00000000-0005-0000-0000-0000D3010000}"/>
    <cellStyle name="40% - Акцент1 6 2" xfId="518" xr:uid="{00000000-0005-0000-0000-0000D4010000}"/>
    <cellStyle name="40% - Акцент1 6 3" xfId="519" xr:uid="{00000000-0005-0000-0000-0000D5010000}"/>
    <cellStyle name="40% - Акцент1 6_11-15304-11-19254-12-7226-12-5829_Лавринюк_Авраменко_(нв)" xfId="520" xr:uid="{00000000-0005-0000-0000-0000D6010000}"/>
    <cellStyle name="40% - Акцент1 7" xfId="521" xr:uid="{00000000-0005-0000-0000-0000D7010000}"/>
    <cellStyle name="40% - Акцент1 7 2" xfId="522" xr:uid="{00000000-0005-0000-0000-0000D8010000}"/>
    <cellStyle name="40% - Акцент1 7_11-15304-11-19254-12-7226-12-5829_Лавринюк_Авраменко_(нв)" xfId="523" xr:uid="{00000000-0005-0000-0000-0000D9010000}"/>
    <cellStyle name="40% - Акцент1 8" xfId="524" xr:uid="{00000000-0005-0000-0000-0000DA010000}"/>
    <cellStyle name="40% - Акцент1 9" xfId="525" xr:uid="{00000000-0005-0000-0000-0000DB010000}"/>
    <cellStyle name="40% - Акцент2 10" xfId="526" xr:uid="{00000000-0005-0000-0000-0000DC010000}"/>
    <cellStyle name="40% - Акцент2 11" xfId="527" xr:uid="{00000000-0005-0000-0000-0000DD010000}"/>
    <cellStyle name="40% - Акцент2 12" xfId="528" xr:uid="{00000000-0005-0000-0000-0000DE010000}"/>
    <cellStyle name="40% - Акцент2 13" xfId="529" xr:uid="{00000000-0005-0000-0000-0000DF010000}"/>
    <cellStyle name="40% - Акцент2 14" xfId="530" xr:uid="{00000000-0005-0000-0000-0000E0010000}"/>
    <cellStyle name="40% - Акцент2 15" xfId="531" xr:uid="{00000000-0005-0000-0000-0000E1010000}"/>
    <cellStyle name="40% - Акцент2 16" xfId="532" xr:uid="{00000000-0005-0000-0000-0000E2010000}"/>
    <cellStyle name="40% - Акцент2 17" xfId="533" xr:uid="{00000000-0005-0000-0000-0000E3010000}"/>
    <cellStyle name="40% - Акцент2 18" xfId="534" xr:uid="{00000000-0005-0000-0000-0000E4010000}"/>
    <cellStyle name="40% - Акцент2 19" xfId="535" xr:uid="{00000000-0005-0000-0000-0000E5010000}"/>
    <cellStyle name="40% - Акцент2 2" xfId="536" xr:uid="{00000000-0005-0000-0000-0000E6010000}"/>
    <cellStyle name="40% - Акцент2 2 2" xfId="537" xr:uid="{00000000-0005-0000-0000-0000E7010000}"/>
    <cellStyle name="40% - Акцент2 2 2 2" xfId="538" xr:uid="{00000000-0005-0000-0000-0000E8010000}"/>
    <cellStyle name="40% - Акцент2 2 2 3" xfId="539" xr:uid="{00000000-0005-0000-0000-0000E9010000}"/>
    <cellStyle name="40% - Акцент2 2 2_11-15304-11-19254-12-7226-12-5829_Лавринюк_Авраменко_(нв)" xfId="540" xr:uid="{00000000-0005-0000-0000-0000EA010000}"/>
    <cellStyle name="40% - Акцент2 2 3" xfId="541" xr:uid="{00000000-0005-0000-0000-0000EB010000}"/>
    <cellStyle name="40% - Акцент2 2 4" xfId="542" xr:uid="{00000000-0005-0000-0000-0000EC010000}"/>
    <cellStyle name="40% - Акцент2 2 5" xfId="543" xr:uid="{00000000-0005-0000-0000-0000ED010000}"/>
    <cellStyle name="40% - Акцент2 2_11-15304-11-19254-12-7226-12-5829_Лавринюк_Авраменко_(нв)" xfId="544" xr:uid="{00000000-0005-0000-0000-0000EE010000}"/>
    <cellStyle name="40% - Акцент2 20" xfId="545" xr:uid="{00000000-0005-0000-0000-0000EF010000}"/>
    <cellStyle name="40% - Акцент2 21" xfId="546" xr:uid="{00000000-0005-0000-0000-0000F0010000}"/>
    <cellStyle name="40% - Акцент2 22" xfId="547" xr:uid="{00000000-0005-0000-0000-0000F1010000}"/>
    <cellStyle name="40% - Акцент2 23" xfId="548" xr:uid="{00000000-0005-0000-0000-0000F2010000}"/>
    <cellStyle name="40% - Акцент2 24" xfId="549" xr:uid="{00000000-0005-0000-0000-0000F3010000}"/>
    <cellStyle name="40% - Акцент2 25" xfId="550" xr:uid="{00000000-0005-0000-0000-0000F4010000}"/>
    <cellStyle name="40% - Акцент2 26" xfId="551" xr:uid="{00000000-0005-0000-0000-0000F5010000}"/>
    <cellStyle name="40% - Акцент2 27" xfId="552" xr:uid="{00000000-0005-0000-0000-0000F6010000}"/>
    <cellStyle name="40% - Акцент2 28" xfId="553" xr:uid="{00000000-0005-0000-0000-0000F7010000}"/>
    <cellStyle name="40% - Акцент2 29" xfId="554" xr:uid="{00000000-0005-0000-0000-0000F8010000}"/>
    <cellStyle name="40% - Акцент2 3" xfId="555" xr:uid="{00000000-0005-0000-0000-0000F9010000}"/>
    <cellStyle name="40% - Акцент2 3 2" xfId="556" xr:uid="{00000000-0005-0000-0000-0000FA010000}"/>
    <cellStyle name="40% - Акцент2 3 2 2" xfId="557" xr:uid="{00000000-0005-0000-0000-0000FB010000}"/>
    <cellStyle name="40% - Акцент2 3 3" xfId="558" xr:uid="{00000000-0005-0000-0000-0000FC010000}"/>
    <cellStyle name="40% - Акцент2 3 4" xfId="559" xr:uid="{00000000-0005-0000-0000-0000FD010000}"/>
    <cellStyle name="40% - Акцент2 3_11-15304-11-19254-12-7226-12-5829_Лавринюк_Авраменко_(нв)" xfId="560" xr:uid="{00000000-0005-0000-0000-0000FE010000}"/>
    <cellStyle name="40% - Акцент2 30" xfId="561" xr:uid="{00000000-0005-0000-0000-0000FF010000}"/>
    <cellStyle name="40% - Акцент2 31" xfId="562" xr:uid="{00000000-0005-0000-0000-000000020000}"/>
    <cellStyle name="40% - Акцент2 32" xfId="563" xr:uid="{00000000-0005-0000-0000-000001020000}"/>
    <cellStyle name="40% - Акцент2 33" xfId="564" xr:uid="{00000000-0005-0000-0000-000002020000}"/>
    <cellStyle name="40% - Акцент2 34" xfId="565" xr:uid="{00000000-0005-0000-0000-000003020000}"/>
    <cellStyle name="40% - Акцент2 35" xfId="566" xr:uid="{00000000-0005-0000-0000-000004020000}"/>
    <cellStyle name="40% - Акцент2 36" xfId="567" xr:uid="{00000000-0005-0000-0000-000005020000}"/>
    <cellStyle name="40% - Акцент2 37" xfId="568" xr:uid="{00000000-0005-0000-0000-000006020000}"/>
    <cellStyle name="40% - Акцент2 38" xfId="569" xr:uid="{00000000-0005-0000-0000-000007020000}"/>
    <cellStyle name="40% - Акцент2 39" xfId="570" xr:uid="{00000000-0005-0000-0000-000008020000}"/>
    <cellStyle name="40% - Акцент2 4" xfId="571" xr:uid="{00000000-0005-0000-0000-000009020000}"/>
    <cellStyle name="40% - Акцент2 4 2" xfId="572" xr:uid="{00000000-0005-0000-0000-00000A020000}"/>
    <cellStyle name="40% - Акцент2 4 3" xfId="573" xr:uid="{00000000-0005-0000-0000-00000B020000}"/>
    <cellStyle name="40% - Акцент2 4_11-15304-11-19254-12-7226-12-5829_Лавринюк_Авраменко_(нв)" xfId="574" xr:uid="{00000000-0005-0000-0000-00000C020000}"/>
    <cellStyle name="40% - Акцент2 40" xfId="575" xr:uid="{00000000-0005-0000-0000-00000D020000}"/>
    <cellStyle name="40% - Акцент2 41" xfId="576" xr:uid="{00000000-0005-0000-0000-00000E020000}"/>
    <cellStyle name="40% - Акцент2 42" xfId="577" xr:uid="{00000000-0005-0000-0000-00000F020000}"/>
    <cellStyle name="40% - Акцент2 43" xfId="578" xr:uid="{00000000-0005-0000-0000-000010020000}"/>
    <cellStyle name="40% - Акцент2 44" xfId="579" xr:uid="{00000000-0005-0000-0000-000011020000}"/>
    <cellStyle name="40% - Акцент2 5" xfId="580" xr:uid="{00000000-0005-0000-0000-000012020000}"/>
    <cellStyle name="40% - Акцент2 5 2" xfId="581" xr:uid="{00000000-0005-0000-0000-000013020000}"/>
    <cellStyle name="40% - Акцент2 5_11-15304-11-19254-12-7226-12-5829_Лавринюк_Авраменко_(нв)" xfId="582" xr:uid="{00000000-0005-0000-0000-000014020000}"/>
    <cellStyle name="40% - Акцент2 6" xfId="583" xr:uid="{00000000-0005-0000-0000-000015020000}"/>
    <cellStyle name="40% - Акцент2 6 2" xfId="584" xr:uid="{00000000-0005-0000-0000-000016020000}"/>
    <cellStyle name="40% - Акцент2 6 3" xfId="585" xr:uid="{00000000-0005-0000-0000-000017020000}"/>
    <cellStyle name="40% - Акцент2 6_11-15304-11-19254-12-7226-12-5829_Лавринюк_Авраменко_(нв)" xfId="586" xr:uid="{00000000-0005-0000-0000-000018020000}"/>
    <cellStyle name="40% - Акцент2 7" xfId="587" xr:uid="{00000000-0005-0000-0000-000019020000}"/>
    <cellStyle name="40% - Акцент2 7 2" xfId="588" xr:uid="{00000000-0005-0000-0000-00001A020000}"/>
    <cellStyle name="40% - Акцент2 7_11-15304-11-19254-12-7226-12-5829_Лавринюк_Авраменко_(нв)" xfId="589" xr:uid="{00000000-0005-0000-0000-00001B020000}"/>
    <cellStyle name="40% - Акцент2 8" xfId="590" xr:uid="{00000000-0005-0000-0000-00001C020000}"/>
    <cellStyle name="40% - Акцент2 9" xfId="591" xr:uid="{00000000-0005-0000-0000-00001D020000}"/>
    <cellStyle name="40% - Акцент3 10" xfId="592" xr:uid="{00000000-0005-0000-0000-00001E020000}"/>
    <cellStyle name="40% - Акцент3 11" xfId="593" xr:uid="{00000000-0005-0000-0000-00001F020000}"/>
    <cellStyle name="40% - Акцент3 12" xfId="594" xr:uid="{00000000-0005-0000-0000-000020020000}"/>
    <cellStyle name="40% - Акцент3 13" xfId="595" xr:uid="{00000000-0005-0000-0000-000021020000}"/>
    <cellStyle name="40% - Акцент3 14" xfId="596" xr:uid="{00000000-0005-0000-0000-000022020000}"/>
    <cellStyle name="40% - Акцент3 15" xfId="597" xr:uid="{00000000-0005-0000-0000-000023020000}"/>
    <cellStyle name="40% - Акцент3 16" xfId="598" xr:uid="{00000000-0005-0000-0000-000024020000}"/>
    <cellStyle name="40% - Акцент3 17" xfId="599" xr:uid="{00000000-0005-0000-0000-000025020000}"/>
    <cellStyle name="40% - Акцент3 18" xfId="600" xr:uid="{00000000-0005-0000-0000-000026020000}"/>
    <cellStyle name="40% - Акцент3 19" xfId="601" xr:uid="{00000000-0005-0000-0000-000027020000}"/>
    <cellStyle name="40% - Акцент3 2" xfId="602" xr:uid="{00000000-0005-0000-0000-000028020000}"/>
    <cellStyle name="40% - Акцент3 2 2" xfId="603" xr:uid="{00000000-0005-0000-0000-000029020000}"/>
    <cellStyle name="40% - Акцент3 2 2 2" xfId="604" xr:uid="{00000000-0005-0000-0000-00002A020000}"/>
    <cellStyle name="40% - Акцент3 2 2 3" xfId="605" xr:uid="{00000000-0005-0000-0000-00002B020000}"/>
    <cellStyle name="40% - Акцент3 2 2_11-15304-11-19254-12-7226-12-5829_Лавринюк_Авраменко_(нв)" xfId="606" xr:uid="{00000000-0005-0000-0000-00002C020000}"/>
    <cellStyle name="40% - Акцент3 2 3" xfId="607" xr:uid="{00000000-0005-0000-0000-00002D020000}"/>
    <cellStyle name="40% - Акцент3 2 4" xfId="608" xr:uid="{00000000-0005-0000-0000-00002E020000}"/>
    <cellStyle name="40% - Акцент3 2 5" xfId="609" xr:uid="{00000000-0005-0000-0000-00002F020000}"/>
    <cellStyle name="40% - Акцент3 2_11-15304-11-19254-12-7226-12-5829_Лавринюк_Авраменко_(нв)" xfId="610" xr:uid="{00000000-0005-0000-0000-000030020000}"/>
    <cellStyle name="40% - Акцент3 20" xfId="611" xr:uid="{00000000-0005-0000-0000-000031020000}"/>
    <cellStyle name="40% - Акцент3 21" xfId="612" xr:uid="{00000000-0005-0000-0000-000032020000}"/>
    <cellStyle name="40% - Акцент3 22" xfId="613" xr:uid="{00000000-0005-0000-0000-000033020000}"/>
    <cellStyle name="40% - Акцент3 23" xfId="614" xr:uid="{00000000-0005-0000-0000-000034020000}"/>
    <cellStyle name="40% - Акцент3 24" xfId="615" xr:uid="{00000000-0005-0000-0000-000035020000}"/>
    <cellStyle name="40% - Акцент3 25" xfId="616" xr:uid="{00000000-0005-0000-0000-000036020000}"/>
    <cellStyle name="40% - Акцент3 26" xfId="617" xr:uid="{00000000-0005-0000-0000-000037020000}"/>
    <cellStyle name="40% - Акцент3 27" xfId="618" xr:uid="{00000000-0005-0000-0000-000038020000}"/>
    <cellStyle name="40% - Акцент3 28" xfId="619" xr:uid="{00000000-0005-0000-0000-000039020000}"/>
    <cellStyle name="40% - Акцент3 29" xfId="620" xr:uid="{00000000-0005-0000-0000-00003A020000}"/>
    <cellStyle name="40% - Акцент3 3" xfId="621" xr:uid="{00000000-0005-0000-0000-00003B020000}"/>
    <cellStyle name="40% - Акцент3 3 2" xfId="622" xr:uid="{00000000-0005-0000-0000-00003C020000}"/>
    <cellStyle name="40% - Акцент3 3 2 2" xfId="623" xr:uid="{00000000-0005-0000-0000-00003D020000}"/>
    <cellStyle name="40% - Акцент3 3 3" xfId="624" xr:uid="{00000000-0005-0000-0000-00003E020000}"/>
    <cellStyle name="40% - Акцент3 3 4" xfId="625" xr:uid="{00000000-0005-0000-0000-00003F020000}"/>
    <cellStyle name="40% - Акцент3 3_11-15304-11-19254-12-7226-12-5829_Лавринюк_Авраменко_(нв)" xfId="626" xr:uid="{00000000-0005-0000-0000-000040020000}"/>
    <cellStyle name="40% - Акцент3 30" xfId="627" xr:uid="{00000000-0005-0000-0000-000041020000}"/>
    <cellStyle name="40% - Акцент3 31" xfId="628" xr:uid="{00000000-0005-0000-0000-000042020000}"/>
    <cellStyle name="40% - Акцент3 32" xfId="629" xr:uid="{00000000-0005-0000-0000-000043020000}"/>
    <cellStyle name="40% - Акцент3 33" xfId="630" xr:uid="{00000000-0005-0000-0000-000044020000}"/>
    <cellStyle name="40% - Акцент3 34" xfId="631" xr:uid="{00000000-0005-0000-0000-000045020000}"/>
    <cellStyle name="40% - Акцент3 35" xfId="632" xr:uid="{00000000-0005-0000-0000-000046020000}"/>
    <cellStyle name="40% - Акцент3 36" xfId="633" xr:uid="{00000000-0005-0000-0000-000047020000}"/>
    <cellStyle name="40% - Акцент3 37" xfId="634" xr:uid="{00000000-0005-0000-0000-000048020000}"/>
    <cellStyle name="40% - Акцент3 38" xfId="635" xr:uid="{00000000-0005-0000-0000-000049020000}"/>
    <cellStyle name="40% - Акцент3 39" xfId="636" xr:uid="{00000000-0005-0000-0000-00004A020000}"/>
    <cellStyle name="40% - Акцент3 4" xfId="637" xr:uid="{00000000-0005-0000-0000-00004B020000}"/>
    <cellStyle name="40% - Акцент3 4 2" xfId="638" xr:uid="{00000000-0005-0000-0000-00004C020000}"/>
    <cellStyle name="40% - Акцент3 4 3" xfId="639" xr:uid="{00000000-0005-0000-0000-00004D020000}"/>
    <cellStyle name="40% - Акцент3 4_11-15304-11-19254-12-7226-12-5829_Лавринюк_Авраменко_(нв)" xfId="640" xr:uid="{00000000-0005-0000-0000-00004E020000}"/>
    <cellStyle name="40% - Акцент3 40" xfId="641" xr:uid="{00000000-0005-0000-0000-00004F020000}"/>
    <cellStyle name="40% - Акцент3 41" xfId="642" xr:uid="{00000000-0005-0000-0000-000050020000}"/>
    <cellStyle name="40% - Акцент3 42" xfId="643" xr:uid="{00000000-0005-0000-0000-000051020000}"/>
    <cellStyle name="40% - Акцент3 43" xfId="644" xr:uid="{00000000-0005-0000-0000-000052020000}"/>
    <cellStyle name="40% - Акцент3 44" xfId="645" xr:uid="{00000000-0005-0000-0000-000053020000}"/>
    <cellStyle name="40% - Акцент3 5" xfId="646" xr:uid="{00000000-0005-0000-0000-000054020000}"/>
    <cellStyle name="40% - Акцент3 5 2" xfId="647" xr:uid="{00000000-0005-0000-0000-000055020000}"/>
    <cellStyle name="40% - Акцент3 5_11-15304-11-19254-12-7226-12-5829_Лавринюк_Авраменко_(нв)" xfId="648" xr:uid="{00000000-0005-0000-0000-000056020000}"/>
    <cellStyle name="40% - Акцент3 6" xfId="649" xr:uid="{00000000-0005-0000-0000-000057020000}"/>
    <cellStyle name="40% - Акцент3 6 2" xfId="650" xr:uid="{00000000-0005-0000-0000-000058020000}"/>
    <cellStyle name="40% - Акцент3 6 3" xfId="651" xr:uid="{00000000-0005-0000-0000-000059020000}"/>
    <cellStyle name="40% - Акцент3 6_11-15304-11-19254-12-7226-12-5829_Лавринюк_Авраменко_(нв)" xfId="652" xr:uid="{00000000-0005-0000-0000-00005A020000}"/>
    <cellStyle name="40% - Акцент3 7" xfId="653" xr:uid="{00000000-0005-0000-0000-00005B020000}"/>
    <cellStyle name="40% - Акцент3 7 2" xfId="654" xr:uid="{00000000-0005-0000-0000-00005C020000}"/>
    <cellStyle name="40% - Акцент3 7_11-15304-11-19254-12-7226-12-5829_Лавринюк_Авраменко_(нв)" xfId="655" xr:uid="{00000000-0005-0000-0000-00005D020000}"/>
    <cellStyle name="40% - Акцент3 8" xfId="656" xr:uid="{00000000-0005-0000-0000-00005E020000}"/>
    <cellStyle name="40% - Акцент3 9" xfId="657" xr:uid="{00000000-0005-0000-0000-00005F020000}"/>
    <cellStyle name="40% - Акцент4 10" xfId="658" xr:uid="{00000000-0005-0000-0000-000060020000}"/>
    <cellStyle name="40% - Акцент4 11" xfId="659" xr:uid="{00000000-0005-0000-0000-000061020000}"/>
    <cellStyle name="40% - Акцент4 12" xfId="660" xr:uid="{00000000-0005-0000-0000-000062020000}"/>
    <cellStyle name="40% - Акцент4 13" xfId="661" xr:uid="{00000000-0005-0000-0000-000063020000}"/>
    <cellStyle name="40% - Акцент4 14" xfId="662" xr:uid="{00000000-0005-0000-0000-000064020000}"/>
    <cellStyle name="40% - Акцент4 15" xfId="663" xr:uid="{00000000-0005-0000-0000-000065020000}"/>
    <cellStyle name="40% - Акцент4 16" xfId="664" xr:uid="{00000000-0005-0000-0000-000066020000}"/>
    <cellStyle name="40% - Акцент4 17" xfId="665" xr:uid="{00000000-0005-0000-0000-000067020000}"/>
    <cellStyle name="40% - Акцент4 18" xfId="666" xr:uid="{00000000-0005-0000-0000-000068020000}"/>
    <cellStyle name="40% - Акцент4 19" xfId="667" xr:uid="{00000000-0005-0000-0000-000069020000}"/>
    <cellStyle name="40% - Акцент4 2" xfId="668" xr:uid="{00000000-0005-0000-0000-00006A020000}"/>
    <cellStyle name="40% - Акцент4 2 2" xfId="669" xr:uid="{00000000-0005-0000-0000-00006B020000}"/>
    <cellStyle name="40% - Акцент4 2 2 2" xfId="670" xr:uid="{00000000-0005-0000-0000-00006C020000}"/>
    <cellStyle name="40% - Акцент4 2 2 3" xfId="671" xr:uid="{00000000-0005-0000-0000-00006D020000}"/>
    <cellStyle name="40% - Акцент4 2 2_11-15304-11-19254-12-7226-12-5829_Лавринюк_Авраменко_(нв)" xfId="672" xr:uid="{00000000-0005-0000-0000-00006E020000}"/>
    <cellStyle name="40% - Акцент4 2 3" xfId="673" xr:uid="{00000000-0005-0000-0000-00006F020000}"/>
    <cellStyle name="40% - Акцент4 2 4" xfId="674" xr:uid="{00000000-0005-0000-0000-000070020000}"/>
    <cellStyle name="40% - Акцент4 2 5" xfId="675" xr:uid="{00000000-0005-0000-0000-000071020000}"/>
    <cellStyle name="40% - Акцент4 2_11-15304-11-19254-12-7226-12-5829_Лавринюк_Авраменко_(нв)" xfId="676" xr:uid="{00000000-0005-0000-0000-000072020000}"/>
    <cellStyle name="40% - Акцент4 20" xfId="677" xr:uid="{00000000-0005-0000-0000-000073020000}"/>
    <cellStyle name="40% - Акцент4 21" xfId="678" xr:uid="{00000000-0005-0000-0000-000074020000}"/>
    <cellStyle name="40% - Акцент4 22" xfId="679" xr:uid="{00000000-0005-0000-0000-000075020000}"/>
    <cellStyle name="40% - Акцент4 23" xfId="680" xr:uid="{00000000-0005-0000-0000-000076020000}"/>
    <cellStyle name="40% - Акцент4 24" xfId="681" xr:uid="{00000000-0005-0000-0000-000077020000}"/>
    <cellStyle name="40% - Акцент4 25" xfId="682" xr:uid="{00000000-0005-0000-0000-000078020000}"/>
    <cellStyle name="40% - Акцент4 26" xfId="683" xr:uid="{00000000-0005-0000-0000-000079020000}"/>
    <cellStyle name="40% - Акцент4 27" xfId="684" xr:uid="{00000000-0005-0000-0000-00007A020000}"/>
    <cellStyle name="40% - Акцент4 28" xfId="685" xr:uid="{00000000-0005-0000-0000-00007B020000}"/>
    <cellStyle name="40% - Акцент4 29" xfId="686" xr:uid="{00000000-0005-0000-0000-00007C020000}"/>
    <cellStyle name="40% - Акцент4 3" xfId="687" xr:uid="{00000000-0005-0000-0000-00007D020000}"/>
    <cellStyle name="40% - Акцент4 3 2" xfId="688" xr:uid="{00000000-0005-0000-0000-00007E020000}"/>
    <cellStyle name="40% - Акцент4 3 2 2" xfId="689" xr:uid="{00000000-0005-0000-0000-00007F020000}"/>
    <cellStyle name="40% - Акцент4 3 3" xfId="690" xr:uid="{00000000-0005-0000-0000-000080020000}"/>
    <cellStyle name="40% - Акцент4 3 4" xfId="691" xr:uid="{00000000-0005-0000-0000-000081020000}"/>
    <cellStyle name="40% - Акцент4 3_11-15304-11-19254-12-7226-12-5829_Лавринюк_Авраменко_(нв)" xfId="692" xr:uid="{00000000-0005-0000-0000-000082020000}"/>
    <cellStyle name="40% - Акцент4 30" xfId="693" xr:uid="{00000000-0005-0000-0000-000083020000}"/>
    <cellStyle name="40% - Акцент4 31" xfId="694" xr:uid="{00000000-0005-0000-0000-000084020000}"/>
    <cellStyle name="40% - Акцент4 32" xfId="695" xr:uid="{00000000-0005-0000-0000-000085020000}"/>
    <cellStyle name="40% - Акцент4 33" xfId="696" xr:uid="{00000000-0005-0000-0000-000086020000}"/>
    <cellStyle name="40% - Акцент4 34" xfId="697" xr:uid="{00000000-0005-0000-0000-000087020000}"/>
    <cellStyle name="40% - Акцент4 35" xfId="698" xr:uid="{00000000-0005-0000-0000-000088020000}"/>
    <cellStyle name="40% - Акцент4 36" xfId="699" xr:uid="{00000000-0005-0000-0000-000089020000}"/>
    <cellStyle name="40% - Акцент4 37" xfId="700" xr:uid="{00000000-0005-0000-0000-00008A020000}"/>
    <cellStyle name="40% - Акцент4 38" xfId="701" xr:uid="{00000000-0005-0000-0000-00008B020000}"/>
    <cellStyle name="40% - Акцент4 39" xfId="702" xr:uid="{00000000-0005-0000-0000-00008C020000}"/>
    <cellStyle name="40% - Акцент4 4" xfId="703" xr:uid="{00000000-0005-0000-0000-00008D020000}"/>
    <cellStyle name="40% - Акцент4 4 2" xfId="704" xr:uid="{00000000-0005-0000-0000-00008E020000}"/>
    <cellStyle name="40% - Акцент4 4 3" xfId="705" xr:uid="{00000000-0005-0000-0000-00008F020000}"/>
    <cellStyle name="40% - Акцент4 4_11-15304-11-19254-12-7226-12-5829_Лавринюк_Авраменко_(нв)" xfId="706" xr:uid="{00000000-0005-0000-0000-000090020000}"/>
    <cellStyle name="40% - Акцент4 40" xfId="707" xr:uid="{00000000-0005-0000-0000-000091020000}"/>
    <cellStyle name="40% - Акцент4 41" xfId="708" xr:uid="{00000000-0005-0000-0000-000092020000}"/>
    <cellStyle name="40% - Акцент4 42" xfId="709" xr:uid="{00000000-0005-0000-0000-000093020000}"/>
    <cellStyle name="40% - Акцент4 43" xfId="710" xr:uid="{00000000-0005-0000-0000-000094020000}"/>
    <cellStyle name="40% - Акцент4 44" xfId="711" xr:uid="{00000000-0005-0000-0000-000095020000}"/>
    <cellStyle name="40% - Акцент4 5" xfId="712" xr:uid="{00000000-0005-0000-0000-000096020000}"/>
    <cellStyle name="40% - Акцент4 5 2" xfId="713" xr:uid="{00000000-0005-0000-0000-000097020000}"/>
    <cellStyle name="40% - Акцент4 5_11-15304-11-19254-12-7226-12-5829_Лавринюк_Авраменко_(нв)" xfId="714" xr:uid="{00000000-0005-0000-0000-000098020000}"/>
    <cellStyle name="40% - Акцент4 6" xfId="715" xr:uid="{00000000-0005-0000-0000-000099020000}"/>
    <cellStyle name="40% - Акцент4 6 2" xfId="716" xr:uid="{00000000-0005-0000-0000-00009A020000}"/>
    <cellStyle name="40% - Акцент4 6 3" xfId="717" xr:uid="{00000000-0005-0000-0000-00009B020000}"/>
    <cellStyle name="40% - Акцент4 6_11-15304-11-19254-12-7226-12-5829_Лавринюк_Авраменко_(нв)" xfId="718" xr:uid="{00000000-0005-0000-0000-00009C020000}"/>
    <cellStyle name="40% - Акцент4 7" xfId="719" xr:uid="{00000000-0005-0000-0000-00009D020000}"/>
    <cellStyle name="40% - Акцент4 7 2" xfId="720" xr:uid="{00000000-0005-0000-0000-00009E020000}"/>
    <cellStyle name="40% - Акцент4 7_11-15304-11-19254-12-7226-12-5829_Лавринюк_Авраменко_(нв)" xfId="721" xr:uid="{00000000-0005-0000-0000-00009F020000}"/>
    <cellStyle name="40% - Акцент4 8" xfId="722" xr:uid="{00000000-0005-0000-0000-0000A0020000}"/>
    <cellStyle name="40% - Акцент4 9" xfId="723" xr:uid="{00000000-0005-0000-0000-0000A1020000}"/>
    <cellStyle name="40% - Акцент5 10" xfId="724" xr:uid="{00000000-0005-0000-0000-0000A2020000}"/>
    <cellStyle name="40% - Акцент5 11" xfId="725" xr:uid="{00000000-0005-0000-0000-0000A3020000}"/>
    <cellStyle name="40% - Акцент5 12" xfId="726" xr:uid="{00000000-0005-0000-0000-0000A4020000}"/>
    <cellStyle name="40% - Акцент5 13" xfId="727" xr:uid="{00000000-0005-0000-0000-0000A5020000}"/>
    <cellStyle name="40% - Акцент5 14" xfId="728" xr:uid="{00000000-0005-0000-0000-0000A6020000}"/>
    <cellStyle name="40% - Акцент5 15" xfId="729" xr:uid="{00000000-0005-0000-0000-0000A7020000}"/>
    <cellStyle name="40% - Акцент5 16" xfId="730" xr:uid="{00000000-0005-0000-0000-0000A8020000}"/>
    <cellStyle name="40% - Акцент5 17" xfId="731" xr:uid="{00000000-0005-0000-0000-0000A9020000}"/>
    <cellStyle name="40% - Акцент5 18" xfId="732" xr:uid="{00000000-0005-0000-0000-0000AA020000}"/>
    <cellStyle name="40% - Акцент5 19" xfId="733" xr:uid="{00000000-0005-0000-0000-0000AB020000}"/>
    <cellStyle name="40% - Акцент5 2" xfId="734" xr:uid="{00000000-0005-0000-0000-0000AC020000}"/>
    <cellStyle name="40% - Акцент5 2 2" xfId="735" xr:uid="{00000000-0005-0000-0000-0000AD020000}"/>
    <cellStyle name="40% - Акцент5 2 2 2" xfId="736" xr:uid="{00000000-0005-0000-0000-0000AE020000}"/>
    <cellStyle name="40% - Акцент5 2 2 3" xfId="737" xr:uid="{00000000-0005-0000-0000-0000AF020000}"/>
    <cellStyle name="40% - Акцент5 2 2_11-15304-11-19254-12-7226-12-5829_Лавринюк_Авраменко_(нв)" xfId="738" xr:uid="{00000000-0005-0000-0000-0000B0020000}"/>
    <cellStyle name="40% - Акцент5 2 3" xfId="739" xr:uid="{00000000-0005-0000-0000-0000B1020000}"/>
    <cellStyle name="40% - Акцент5 2 4" xfId="740" xr:uid="{00000000-0005-0000-0000-0000B2020000}"/>
    <cellStyle name="40% - Акцент5 2 5" xfId="741" xr:uid="{00000000-0005-0000-0000-0000B3020000}"/>
    <cellStyle name="40% - Акцент5 2_11-15304-11-19254-12-7226-12-5829_Лавринюк_Авраменко_(нв)" xfId="742" xr:uid="{00000000-0005-0000-0000-0000B4020000}"/>
    <cellStyle name="40% - Акцент5 20" xfId="743" xr:uid="{00000000-0005-0000-0000-0000B5020000}"/>
    <cellStyle name="40% - Акцент5 21" xfId="744" xr:uid="{00000000-0005-0000-0000-0000B6020000}"/>
    <cellStyle name="40% - Акцент5 22" xfId="745" xr:uid="{00000000-0005-0000-0000-0000B7020000}"/>
    <cellStyle name="40% - Акцент5 23" xfId="746" xr:uid="{00000000-0005-0000-0000-0000B8020000}"/>
    <cellStyle name="40% - Акцент5 24" xfId="747" xr:uid="{00000000-0005-0000-0000-0000B9020000}"/>
    <cellStyle name="40% - Акцент5 25" xfId="748" xr:uid="{00000000-0005-0000-0000-0000BA020000}"/>
    <cellStyle name="40% - Акцент5 26" xfId="749" xr:uid="{00000000-0005-0000-0000-0000BB020000}"/>
    <cellStyle name="40% - Акцент5 27" xfId="750" xr:uid="{00000000-0005-0000-0000-0000BC020000}"/>
    <cellStyle name="40% - Акцент5 28" xfId="751" xr:uid="{00000000-0005-0000-0000-0000BD020000}"/>
    <cellStyle name="40% - Акцент5 29" xfId="752" xr:uid="{00000000-0005-0000-0000-0000BE020000}"/>
    <cellStyle name="40% - Акцент5 3" xfId="753" xr:uid="{00000000-0005-0000-0000-0000BF020000}"/>
    <cellStyle name="40% - Акцент5 3 2" xfId="754" xr:uid="{00000000-0005-0000-0000-0000C0020000}"/>
    <cellStyle name="40% - Акцент5 3 2 2" xfId="755" xr:uid="{00000000-0005-0000-0000-0000C1020000}"/>
    <cellStyle name="40% - Акцент5 3 3" xfId="756" xr:uid="{00000000-0005-0000-0000-0000C2020000}"/>
    <cellStyle name="40% - Акцент5 3 4" xfId="757" xr:uid="{00000000-0005-0000-0000-0000C3020000}"/>
    <cellStyle name="40% - Акцент5 3_11-15304-11-19254-12-7226-12-5829_Лавринюк_Авраменко_(нв)" xfId="758" xr:uid="{00000000-0005-0000-0000-0000C4020000}"/>
    <cellStyle name="40% - Акцент5 30" xfId="759" xr:uid="{00000000-0005-0000-0000-0000C5020000}"/>
    <cellStyle name="40% - Акцент5 31" xfId="760" xr:uid="{00000000-0005-0000-0000-0000C6020000}"/>
    <cellStyle name="40% - Акцент5 32" xfId="761" xr:uid="{00000000-0005-0000-0000-0000C7020000}"/>
    <cellStyle name="40% - Акцент5 33" xfId="762" xr:uid="{00000000-0005-0000-0000-0000C8020000}"/>
    <cellStyle name="40% - Акцент5 34" xfId="763" xr:uid="{00000000-0005-0000-0000-0000C9020000}"/>
    <cellStyle name="40% - Акцент5 35" xfId="764" xr:uid="{00000000-0005-0000-0000-0000CA020000}"/>
    <cellStyle name="40% - Акцент5 36" xfId="765" xr:uid="{00000000-0005-0000-0000-0000CB020000}"/>
    <cellStyle name="40% - Акцент5 37" xfId="766" xr:uid="{00000000-0005-0000-0000-0000CC020000}"/>
    <cellStyle name="40% - Акцент5 38" xfId="767" xr:uid="{00000000-0005-0000-0000-0000CD020000}"/>
    <cellStyle name="40% - Акцент5 39" xfId="768" xr:uid="{00000000-0005-0000-0000-0000CE020000}"/>
    <cellStyle name="40% - Акцент5 4" xfId="769" xr:uid="{00000000-0005-0000-0000-0000CF020000}"/>
    <cellStyle name="40% - Акцент5 4 2" xfId="770" xr:uid="{00000000-0005-0000-0000-0000D0020000}"/>
    <cellStyle name="40% - Акцент5 4 3" xfId="771" xr:uid="{00000000-0005-0000-0000-0000D1020000}"/>
    <cellStyle name="40% - Акцент5 4_11-15304-11-19254-12-7226-12-5829_Лавринюк_Авраменко_(нв)" xfId="772" xr:uid="{00000000-0005-0000-0000-0000D2020000}"/>
    <cellStyle name="40% - Акцент5 40" xfId="773" xr:uid="{00000000-0005-0000-0000-0000D3020000}"/>
    <cellStyle name="40% - Акцент5 41" xfId="774" xr:uid="{00000000-0005-0000-0000-0000D4020000}"/>
    <cellStyle name="40% - Акцент5 42" xfId="775" xr:uid="{00000000-0005-0000-0000-0000D5020000}"/>
    <cellStyle name="40% - Акцент5 43" xfId="776" xr:uid="{00000000-0005-0000-0000-0000D6020000}"/>
    <cellStyle name="40% - Акцент5 44" xfId="777" xr:uid="{00000000-0005-0000-0000-0000D7020000}"/>
    <cellStyle name="40% - Акцент5 5" xfId="778" xr:uid="{00000000-0005-0000-0000-0000D8020000}"/>
    <cellStyle name="40% - Акцент5 5 2" xfId="779" xr:uid="{00000000-0005-0000-0000-0000D9020000}"/>
    <cellStyle name="40% - Акцент5 5_11-15304-11-19254-12-7226-12-5829_Лавринюк_Авраменко_(нв)" xfId="780" xr:uid="{00000000-0005-0000-0000-0000DA020000}"/>
    <cellStyle name="40% - Акцент5 6" xfId="781" xr:uid="{00000000-0005-0000-0000-0000DB020000}"/>
    <cellStyle name="40% - Акцент5 6 2" xfId="782" xr:uid="{00000000-0005-0000-0000-0000DC020000}"/>
    <cellStyle name="40% - Акцент5 6 3" xfId="783" xr:uid="{00000000-0005-0000-0000-0000DD020000}"/>
    <cellStyle name="40% - Акцент5 6_11-15304-11-19254-12-7226-12-5829_Лавринюк_Авраменко_(нв)" xfId="784" xr:uid="{00000000-0005-0000-0000-0000DE020000}"/>
    <cellStyle name="40% - Акцент5 7" xfId="785" xr:uid="{00000000-0005-0000-0000-0000DF020000}"/>
    <cellStyle name="40% - Акцент5 7 2" xfId="786" xr:uid="{00000000-0005-0000-0000-0000E0020000}"/>
    <cellStyle name="40% - Акцент5 7_11-15304-11-19254-12-7226-12-5829_Лавринюк_Авраменко_(нв)" xfId="787" xr:uid="{00000000-0005-0000-0000-0000E1020000}"/>
    <cellStyle name="40% - Акцент5 8" xfId="788" xr:uid="{00000000-0005-0000-0000-0000E2020000}"/>
    <cellStyle name="40% - Акцент5 9" xfId="789" xr:uid="{00000000-0005-0000-0000-0000E3020000}"/>
    <cellStyle name="40% - Акцент6 10" xfId="790" xr:uid="{00000000-0005-0000-0000-0000E4020000}"/>
    <cellStyle name="40% - Акцент6 11" xfId="791" xr:uid="{00000000-0005-0000-0000-0000E5020000}"/>
    <cellStyle name="40% - Акцент6 12" xfId="792" xr:uid="{00000000-0005-0000-0000-0000E6020000}"/>
    <cellStyle name="40% - Акцент6 13" xfId="793" xr:uid="{00000000-0005-0000-0000-0000E7020000}"/>
    <cellStyle name="40% - Акцент6 14" xfId="794" xr:uid="{00000000-0005-0000-0000-0000E8020000}"/>
    <cellStyle name="40% - Акцент6 15" xfId="795" xr:uid="{00000000-0005-0000-0000-0000E9020000}"/>
    <cellStyle name="40% - Акцент6 16" xfId="796" xr:uid="{00000000-0005-0000-0000-0000EA020000}"/>
    <cellStyle name="40% - Акцент6 17" xfId="797" xr:uid="{00000000-0005-0000-0000-0000EB020000}"/>
    <cellStyle name="40% - Акцент6 18" xfId="798" xr:uid="{00000000-0005-0000-0000-0000EC020000}"/>
    <cellStyle name="40% - Акцент6 19" xfId="799" xr:uid="{00000000-0005-0000-0000-0000ED020000}"/>
    <cellStyle name="40% - Акцент6 2" xfId="800" xr:uid="{00000000-0005-0000-0000-0000EE020000}"/>
    <cellStyle name="40% - Акцент6 2 2" xfId="801" xr:uid="{00000000-0005-0000-0000-0000EF020000}"/>
    <cellStyle name="40% - Акцент6 2 2 2" xfId="802" xr:uid="{00000000-0005-0000-0000-0000F0020000}"/>
    <cellStyle name="40% - Акцент6 2 2 3" xfId="803" xr:uid="{00000000-0005-0000-0000-0000F1020000}"/>
    <cellStyle name="40% - Акцент6 2 2_11-15304-11-19254-12-7226-12-5829_Лавринюк_Авраменко_(нв)" xfId="804" xr:uid="{00000000-0005-0000-0000-0000F2020000}"/>
    <cellStyle name="40% - Акцент6 2 3" xfId="805" xr:uid="{00000000-0005-0000-0000-0000F3020000}"/>
    <cellStyle name="40% - Акцент6 2 4" xfId="806" xr:uid="{00000000-0005-0000-0000-0000F4020000}"/>
    <cellStyle name="40% - Акцент6 2 5" xfId="807" xr:uid="{00000000-0005-0000-0000-0000F5020000}"/>
    <cellStyle name="40% - Акцент6 2_11-15304-11-19254-12-7226-12-5829_Лавринюк_Авраменко_(нв)" xfId="808" xr:uid="{00000000-0005-0000-0000-0000F6020000}"/>
    <cellStyle name="40% - Акцент6 20" xfId="809" xr:uid="{00000000-0005-0000-0000-0000F7020000}"/>
    <cellStyle name="40% - Акцент6 21" xfId="810" xr:uid="{00000000-0005-0000-0000-0000F8020000}"/>
    <cellStyle name="40% - Акцент6 22" xfId="811" xr:uid="{00000000-0005-0000-0000-0000F9020000}"/>
    <cellStyle name="40% - Акцент6 23" xfId="812" xr:uid="{00000000-0005-0000-0000-0000FA020000}"/>
    <cellStyle name="40% - Акцент6 24" xfId="813" xr:uid="{00000000-0005-0000-0000-0000FB020000}"/>
    <cellStyle name="40% - Акцент6 25" xfId="814" xr:uid="{00000000-0005-0000-0000-0000FC020000}"/>
    <cellStyle name="40% - Акцент6 26" xfId="815" xr:uid="{00000000-0005-0000-0000-0000FD020000}"/>
    <cellStyle name="40% - Акцент6 27" xfId="816" xr:uid="{00000000-0005-0000-0000-0000FE020000}"/>
    <cellStyle name="40% - Акцент6 28" xfId="817" xr:uid="{00000000-0005-0000-0000-0000FF020000}"/>
    <cellStyle name="40% - Акцент6 29" xfId="818" xr:uid="{00000000-0005-0000-0000-000000030000}"/>
    <cellStyle name="40% - Акцент6 3" xfId="819" xr:uid="{00000000-0005-0000-0000-000001030000}"/>
    <cellStyle name="40% - Акцент6 3 2" xfId="820" xr:uid="{00000000-0005-0000-0000-000002030000}"/>
    <cellStyle name="40% - Акцент6 3 2 2" xfId="821" xr:uid="{00000000-0005-0000-0000-000003030000}"/>
    <cellStyle name="40% - Акцент6 3 3" xfId="822" xr:uid="{00000000-0005-0000-0000-000004030000}"/>
    <cellStyle name="40% - Акцент6 3 4" xfId="823" xr:uid="{00000000-0005-0000-0000-000005030000}"/>
    <cellStyle name="40% - Акцент6 3_11-15304-11-19254-12-7226-12-5829_Лавринюк_Авраменко_(нв)" xfId="824" xr:uid="{00000000-0005-0000-0000-000006030000}"/>
    <cellStyle name="40% - Акцент6 30" xfId="825" xr:uid="{00000000-0005-0000-0000-000007030000}"/>
    <cellStyle name="40% - Акцент6 31" xfId="826" xr:uid="{00000000-0005-0000-0000-000008030000}"/>
    <cellStyle name="40% - Акцент6 32" xfId="827" xr:uid="{00000000-0005-0000-0000-000009030000}"/>
    <cellStyle name="40% - Акцент6 33" xfId="828" xr:uid="{00000000-0005-0000-0000-00000A030000}"/>
    <cellStyle name="40% - Акцент6 34" xfId="829" xr:uid="{00000000-0005-0000-0000-00000B030000}"/>
    <cellStyle name="40% - Акцент6 35" xfId="830" xr:uid="{00000000-0005-0000-0000-00000C030000}"/>
    <cellStyle name="40% - Акцент6 36" xfId="831" xr:uid="{00000000-0005-0000-0000-00000D030000}"/>
    <cellStyle name="40% - Акцент6 37" xfId="832" xr:uid="{00000000-0005-0000-0000-00000E030000}"/>
    <cellStyle name="40% - Акцент6 38" xfId="833" xr:uid="{00000000-0005-0000-0000-00000F030000}"/>
    <cellStyle name="40% - Акцент6 39" xfId="834" xr:uid="{00000000-0005-0000-0000-000010030000}"/>
    <cellStyle name="40% - Акцент6 4" xfId="835" xr:uid="{00000000-0005-0000-0000-000011030000}"/>
    <cellStyle name="40% - Акцент6 4 2" xfId="836" xr:uid="{00000000-0005-0000-0000-000012030000}"/>
    <cellStyle name="40% - Акцент6 4 3" xfId="837" xr:uid="{00000000-0005-0000-0000-000013030000}"/>
    <cellStyle name="40% - Акцент6 4_11-15304-11-19254-12-7226-12-5829_Лавринюк_Авраменко_(нв)" xfId="838" xr:uid="{00000000-0005-0000-0000-000014030000}"/>
    <cellStyle name="40% - Акцент6 40" xfId="839" xr:uid="{00000000-0005-0000-0000-000015030000}"/>
    <cellStyle name="40% - Акцент6 41" xfId="840" xr:uid="{00000000-0005-0000-0000-000016030000}"/>
    <cellStyle name="40% - Акцент6 42" xfId="841" xr:uid="{00000000-0005-0000-0000-000017030000}"/>
    <cellStyle name="40% - Акцент6 43" xfId="842" xr:uid="{00000000-0005-0000-0000-000018030000}"/>
    <cellStyle name="40% - Акцент6 44" xfId="843" xr:uid="{00000000-0005-0000-0000-000019030000}"/>
    <cellStyle name="40% - Акцент6 5" xfId="844" xr:uid="{00000000-0005-0000-0000-00001A030000}"/>
    <cellStyle name="40% - Акцент6 5 2" xfId="845" xr:uid="{00000000-0005-0000-0000-00001B030000}"/>
    <cellStyle name="40% - Акцент6 5_11-15304-11-19254-12-7226-12-5829_Лавринюк_Авраменко_(нв)" xfId="846" xr:uid="{00000000-0005-0000-0000-00001C030000}"/>
    <cellStyle name="40% - Акцент6 6" xfId="847" xr:uid="{00000000-0005-0000-0000-00001D030000}"/>
    <cellStyle name="40% - Акцент6 6 2" xfId="848" xr:uid="{00000000-0005-0000-0000-00001E030000}"/>
    <cellStyle name="40% - Акцент6 6 3" xfId="849" xr:uid="{00000000-0005-0000-0000-00001F030000}"/>
    <cellStyle name="40% - Акцент6 6_11-15304-11-19254-12-7226-12-5829_Лавринюк_Авраменко_(нв)" xfId="850" xr:uid="{00000000-0005-0000-0000-000020030000}"/>
    <cellStyle name="40% - Акцент6 7" xfId="851" xr:uid="{00000000-0005-0000-0000-000021030000}"/>
    <cellStyle name="40% - Акцент6 7 2" xfId="852" xr:uid="{00000000-0005-0000-0000-000022030000}"/>
    <cellStyle name="40% - Акцент6 7_11-15304-11-19254-12-7226-12-5829_Лавринюк_Авраменко_(нв)" xfId="853" xr:uid="{00000000-0005-0000-0000-000023030000}"/>
    <cellStyle name="40% - Акцент6 8" xfId="854" xr:uid="{00000000-0005-0000-0000-000024030000}"/>
    <cellStyle name="40% - Акцент6 9" xfId="855" xr:uid="{00000000-0005-0000-0000-000025030000}"/>
    <cellStyle name="60% - Accent1" xfId="856" xr:uid="{00000000-0005-0000-0000-000026030000}"/>
    <cellStyle name="60% - Accent2" xfId="857" xr:uid="{00000000-0005-0000-0000-000027030000}"/>
    <cellStyle name="60% - Accent3" xfId="858" xr:uid="{00000000-0005-0000-0000-000028030000}"/>
    <cellStyle name="60% - Accent4" xfId="859" xr:uid="{00000000-0005-0000-0000-000029030000}"/>
    <cellStyle name="60% - Accent5" xfId="860" xr:uid="{00000000-0005-0000-0000-00002A030000}"/>
    <cellStyle name="60% - Accent6" xfId="861" xr:uid="{00000000-0005-0000-0000-00002B030000}"/>
    <cellStyle name="60% - Акцент1 10" xfId="862" xr:uid="{00000000-0005-0000-0000-00002C030000}"/>
    <cellStyle name="60% - Акцент1 11" xfId="863" xr:uid="{00000000-0005-0000-0000-00002D030000}"/>
    <cellStyle name="60% - Акцент1 12" xfId="864" xr:uid="{00000000-0005-0000-0000-00002E030000}"/>
    <cellStyle name="60% - Акцент1 13" xfId="865" xr:uid="{00000000-0005-0000-0000-00002F030000}"/>
    <cellStyle name="60% - Акцент1 14" xfId="866" xr:uid="{00000000-0005-0000-0000-000030030000}"/>
    <cellStyle name="60% - Акцент1 15" xfId="867" xr:uid="{00000000-0005-0000-0000-000031030000}"/>
    <cellStyle name="60% - Акцент1 16" xfId="868" xr:uid="{00000000-0005-0000-0000-000032030000}"/>
    <cellStyle name="60% - Акцент1 17" xfId="869" xr:uid="{00000000-0005-0000-0000-000033030000}"/>
    <cellStyle name="60% - Акцент1 18" xfId="870" xr:uid="{00000000-0005-0000-0000-000034030000}"/>
    <cellStyle name="60% - Акцент1 19" xfId="871" xr:uid="{00000000-0005-0000-0000-000035030000}"/>
    <cellStyle name="60% - Акцент1 2" xfId="872" xr:uid="{00000000-0005-0000-0000-000036030000}"/>
    <cellStyle name="60% - Акцент1 2 2" xfId="873" xr:uid="{00000000-0005-0000-0000-000037030000}"/>
    <cellStyle name="60% - Акцент1 2 3" xfId="874" xr:uid="{00000000-0005-0000-0000-000038030000}"/>
    <cellStyle name="60% - Акцент1 2 4" xfId="875" xr:uid="{00000000-0005-0000-0000-000039030000}"/>
    <cellStyle name="60% - Акцент1 20" xfId="876" xr:uid="{00000000-0005-0000-0000-00003A030000}"/>
    <cellStyle name="60% - Акцент1 21" xfId="877" xr:uid="{00000000-0005-0000-0000-00003B030000}"/>
    <cellStyle name="60% - Акцент1 22" xfId="878" xr:uid="{00000000-0005-0000-0000-00003C030000}"/>
    <cellStyle name="60% - Акцент1 23" xfId="879" xr:uid="{00000000-0005-0000-0000-00003D030000}"/>
    <cellStyle name="60% - Акцент1 24" xfId="880" xr:uid="{00000000-0005-0000-0000-00003E030000}"/>
    <cellStyle name="60% - Акцент1 25" xfId="881" xr:uid="{00000000-0005-0000-0000-00003F030000}"/>
    <cellStyle name="60% - Акцент1 26" xfId="882" xr:uid="{00000000-0005-0000-0000-000040030000}"/>
    <cellStyle name="60% - Акцент1 27" xfId="883" xr:uid="{00000000-0005-0000-0000-000041030000}"/>
    <cellStyle name="60% - Акцент1 28" xfId="884" xr:uid="{00000000-0005-0000-0000-000042030000}"/>
    <cellStyle name="60% - Акцент1 29" xfId="885" xr:uid="{00000000-0005-0000-0000-000043030000}"/>
    <cellStyle name="60% - Акцент1 3" xfId="886" xr:uid="{00000000-0005-0000-0000-000044030000}"/>
    <cellStyle name="60% - Акцент1 3 2" xfId="887" xr:uid="{00000000-0005-0000-0000-000045030000}"/>
    <cellStyle name="60% - Акцент1 30" xfId="888" xr:uid="{00000000-0005-0000-0000-000046030000}"/>
    <cellStyle name="60% - Акцент1 31" xfId="889" xr:uid="{00000000-0005-0000-0000-000047030000}"/>
    <cellStyle name="60% - Акцент1 32" xfId="890" xr:uid="{00000000-0005-0000-0000-000048030000}"/>
    <cellStyle name="60% - Акцент1 33" xfId="891" xr:uid="{00000000-0005-0000-0000-000049030000}"/>
    <cellStyle name="60% - Акцент1 34" xfId="892" xr:uid="{00000000-0005-0000-0000-00004A030000}"/>
    <cellStyle name="60% - Акцент1 35" xfId="893" xr:uid="{00000000-0005-0000-0000-00004B030000}"/>
    <cellStyle name="60% - Акцент1 36" xfId="894" xr:uid="{00000000-0005-0000-0000-00004C030000}"/>
    <cellStyle name="60% - Акцент1 37" xfId="895" xr:uid="{00000000-0005-0000-0000-00004D030000}"/>
    <cellStyle name="60% - Акцент1 38" xfId="896" xr:uid="{00000000-0005-0000-0000-00004E030000}"/>
    <cellStyle name="60% - Акцент1 39" xfId="897" xr:uid="{00000000-0005-0000-0000-00004F030000}"/>
    <cellStyle name="60% - Акцент1 4" xfId="898" xr:uid="{00000000-0005-0000-0000-000050030000}"/>
    <cellStyle name="60% - Акцент1 4 2" xfId="899" xr:uid="{00000000-0005-0000-0000-000051030000}"/>
    <cellStyle name="60% - Акцент1 4 3" xfId="900" xr:uid="{00000000-0005-0000-0000-000052030000}"/>
    <cellStyle name="60% - Акцент1 40" xfId="901" xr:uid="{00000000-0005-0000-0000-000053030000}"/>
    <cellStyle name="60% - Акцент1 41" xfId="902" xr:uid="{00000000-0005-0000-0000-000054030000}"/>
    <cellStyle name="60% - Акцент1 42" xfId="903" xr:uid="{00000000-0005-0000-0000-000055030000}"/>
    <cellStyle name="60% - Акцент1 5" xfId="904" xr:uid="{00000000-0005-0000-0000-000056030000}"/>
    <cellStyle name="60% - Акцент1 6" xfId="905" xr:uid="{00000000-0005-0000-0000-000057030000}"/>
    <cellStyle name="60% - Акцент1 7" xfId="906" xr:uid="{00000000-0005-0000-0000-000058030000}"/>
    <cellStyle name="60% - Акцент1 8" xfId="907" xr:uid="{00000000-0005-0000-0000-000059030000}"/>
    <cellStyle name="60% - Акцент1 9" xfId="908" xr:uid="{00000000-0005-0000-0000-00005A030000}"/>
    <cellStyle name="60% - Акцент2 10" xfId="909" xr:uid="{00000000-0005-0000-0000-00005B030000}"/>
    <cellStyle name="60% - Акцент2 11" xfId="910" xr:uid="{00000000-0005-0000-0000-00005C030000}"/>
    <cellStyle name="60% - Акцент2 12" xfId="911" xr:uid="{00000000-0005-0000-0000-00005D030000}"/>
    <cellStyle name="60% - Акцент2 13" xfId="912" xr:uid="{00000000-0005-0000-0000-00005E030000}"/>
    <cellStyle name="60% - Акцент2 14" xfId="913" xr:uid="{00000000-0005-0000-0000-00005F030000}"/>
    <cellStyle name="60% - Акцент2 15" xfId="914" xr:uid="{00000000-0005-0000-0000-000060030000}"/>
    <cellStyle name="60% - Акцент2 16" xfId="915" xr:uid="{00000000-0005-0000-0000-000061030000}"/>
    <cellStyle name="60% - Акцент2 17" xfId="916" xr:uid="{00000000-0005-0000-0000-000062030000}"/>
    <cellStyle name="60% - Акцент2 18" xfId="917" xr:uid="{00000000-0005-0000-0000-000063030000}"/>
    <cellStyle name="60% - Акцент2 19" xfId="918" xr:uid="{00000000-0005-0000-0000-000064030000}"/>
    <cellStyle name="60% - Акцент2 2" xfId="919" xr:uid="{00000000-0005-0000-0000-000065030000}"/>
    <cellStyle name="60% - Акцент2 2 2" xfId="920" xr:uid="{00000000-0005-0000-0000-000066030000}"/>
    <cellStyle name="60% - Акцент2 2 3" xfId="921" xr:uid="{00000000-0005-0000-0000-000067030000}"/>
    <cellStyle name="60% - Акцент2 2 4" xfId="922" xr:uid="{00000000-0005-0000-0000-000068030000}"/>
    <cellStyle name="60% - Акцент2 20" xfId="923" xr:uid="{00000000-0005-0000-0000-000069030000}"/>
    <cellStyle name="60% - Акцент2 21" xfId="924" xr:uid="{00000000-0005-0000-0000-00006A030000}"/>
    <cellStyle name="60% - Акцент2 22" xfId="925" xr:uid="{00000000-0005-0000-0000-00006B030000}"/>
    <cellStyle name="60% - Акцент2 23" xfId="926" xr:uid="{00000000-0005-0000-0000-00006C030000}"/>
    <cellStyle name="60% - Акцент2 24" xfId="927" xr:uid="{00000000-0005-0000-0000-00006D030000}"/>
    <cellStyle name="60% - Акцент2 25" xfId="928" xr:uid="{00000000-0005-0000-0000-00006E030000}"/>
    <cellStyle name="60% - Акцент2 26" xfId="929" xr:uid="{00000000-0005-0000-0000-00006F030000}"/>
    <cellStyle name="60% - Акцент2 27" xfId="930" xr:uid="{00000000-0005-0000-0000-000070030000}"/>
    <cellStyle name="60% - Акцент2 28" xfId="931" xr:uid="{00000000-0005-0000-0000-000071030000}"/>
    <cellStyle name="60% - Акцент2 29" xfId="932" xr:uid="{00000000-0005-0000-0000-000072030000}"/>
    <cellStyle name="60% - Акцент2 3" xfId="933" xr:uid="{00000000-0005-0000-0000-000073030000}"/>
    <cellStyle name="60% - Акцент2 3 2" xfId="934" xr:uid="{00000000-0005-0000-0000-000074030000}"/>
    <cellStyle name="60% - Акцент2 30" xfId="935" xr:uid="{00000000-0005-0000-0000-000075030000}"/>
    <cellStyle name="60% - Акцент2 31" xfId="936" xr:uid="{00000000-0005-0000-0000-000076030000}"/>
    <cellStyle name="60% - Акцент2 32" xfId="937" xr:uid="{00000000-0005-0000-0000-000077030000}"/>
    <cellStyle name="60% - Акцент2 33" xfId="938" xr:uid="{00000000-0005-0000-0000-000078030000}"/>
    <cellStyle name="60% - Акцент2 34" xfId="939" xr:uid="{00000000-0005-0000-0000-000079030000}"/>
    <cellStyle name="60% - Акцент2 35" xfId="940" xr:uid="{00000000-0005-0000-0000-00007A030000}"/>
    <cellStyle name="60% - Акцент2 36" xfId="941" xr:uid="{00000000-0005-0000-0000-00007B030000}"/>
    <cellStyle name="60% - Акцент2 37" xfId="942" xr:uid="{00000000-0005-0000-0000-00007C030000}"/>
    <cellStyle name="60% - Акцент2 38" xfId="943" xr:uid="{00000000-0005-0000-0000-00007D030000}"/>
    <cellStyle name="60% - Акцент2 39" xfId="944" xr:uid="{00000000-0005-0000-0000-00007E030000}"/>
    <cellStyle name="60% - Акцент2 4" xfId="945" xr:uid="{00000000-0005-0000-0000-00007F030000}"/>
    <cellStyle name="60% - Акцент2 4 2" xfId="946" xr:uid="{00000000-0005-0000-0000-000080030000}"/>
    <cellStyle name="60% - Акцент2 4 3" xfId="947" xr:uid="{00000000-0005-0000-0000-000081030000}"/>
    <cellStyle name="60% - Акцент2 40" xfId="948" xr:uid="{00000000-0005-0000-0000-000082030000}"/>
    <cellStyle name="60% - Акцент2 41" xfId="949" xr:uid="{00000000-0005-0000-0000-000083030000}"/>
    <cellStyle name="60% - Акцент2 42" xfId="950" xr:uid="{00000000-0005-0000-0000-000084030000}"/>
    <cellStyle name="60% - Акцент2 5" xfId="951" xr:uid="{00000000-0005-0000-0000-000085030000}"/>
    <cellStyle name="60% - Акцент2 6" xfId="952" xr:uid="{00000000-0005-0000-0000-000086030000}"/>
    <cellStyle name="60% - Акцент2 7" xfId="953" xr:uid="{00000000-0005-0000-0000-000087030000}"/>
    <cellStyle name="60% - Акцент2 8" xfId="954" xr:uid="{00000000-0005-0000-0000-000088030000}"/>
    <cellStyle name="60% - Акцент2 9" xfId="955" xr:uid="{00000000-0005-0000-0000-000089030000}"/>
    <cellStyle name="60% - Акцент3 10" xfId="956" xr:uid="{00000000-0005-0000-0000-00008A030000}"/>
    <cellStyle name="60% - Акцент3 11" xfId="957" xr:uid="{00000000-0005-0000-0000-00008B030000}"/>
    <cellStyle name="60% - Акцент3 12" xfId="958" xr:uid="{00000000-0005-0000-0000-00008C030000}"/>
    <cellStyle name="60% - Акцент3 13" xfId="959" xr:uid="{00000000-0005-0000-0000-00008D030000}"/>
    <cellStyle name="60% - Акцент3 14" xfId="960" xr:uid="{00000000-0005-0000-0000-00008E030000}"/>
    <cellStyle name="60% - Акцент3 15" xfId="961" xr:uid="{00000000-0005-0000-0000-00008F030000}"/>
    <cellStyle name="60% - Акцент3 16" xfId="962" xr:uid="{00000000-0005-0000-0000-000090030000}"/>
    <cellStyle name="60% - Акцент3 17" xfId="963" xr:uid="{00000000-0005-0000-0000-000091030000}"/>
    <cellStyle name="60% - Акцент3 18" xfId="964" xr:uid="{00000000-0005-0000-0000-000092030000}"/>
    <cellStyle name="60% - Акцент3 19" xfId="965" xr:uid="{00000000-0005-0000-0000-000093030000}"/>
    <cellStyle name="60% - Акцент3 2" xfId="966" xr:uid="{00000000-0005-0000-0000-000094030000}"/>
    <cellStyle name="60% - Акцент3 2 2" xfId="967" xr:uid="{00000000-0005-0000-0000-000095030000}"/>
    <cellStyle name="60% - Акцент3 2 3" xfId="968" xr:uid="{00000000-0005-0000-0000-000096030000}"/>
    <cellStyle name="60% - Акцент3 2 4" xfId="969" xr:uid="{00000000-0005-0000-0000-000097030000}"/>
    <cellStyle name="60% - Акцент3 20" xfId="970" xr:uid="{00000000-0005-0000-0000-000098030000}"/>
    <cellStyle name="60% - Акцент3 21" xfId="971" xr:uid="{00000000-0005-0000-0000-000099030000}"/>
    <cellStyle name="60% - Акцент3 22" xfId="972" xr:uid="{00000000-0005-0000-0000-00009A030000}"/>
    <cellStyle name="60% - Акцент3 23" xfId="973" xr:uid="{00000000-0005-0000-0000-00009B030000}"/>
    <cellStyle name="60% - Акцент3 24" xfId="974" xr:uid="{00000000-0005-0000-0000-00009C030000}"/>
    <cellStyle name="60% - Акцент3 25" xfId="975" xr:uid="{00000000-0005-0000-0000-00009D030000}"/>
    <cellStyle name="60% - Акцент3 26" xfId="976" xr:uid="{00000000-0005-0000-0000-00009E030000}"/>
    <cellStyle name="60% - Акцент3 27" xfId="977" xr:uid="{00000000-0005-0000-0000-00009F030000}"/>
    <cellStyle name="60% - Акцент3 28" xfId="978" xr:uid="{00000000-0005-0000-0000-0000A0030000}"/>
    <cellStyle name="60% - Акцент3 29" xfId="979" xr:uid="{00000000-0005-0000-0000-0000A1030000}"/>
    <cellStyle name="60% - Акцент3 3" xfId="980" xr:uid="{00000000-0005-0000-0000-0000A2030000}"/>
    <cellStyle name="60% - Акцент3 3 2" xfId="981" xr:uid="{00000000-0005-0000-0000-0000A3030000}"/>
    <cellStyle name="60% - Акцент3 30" xfId="982" xr:uid="{00000000-0005-0000-0000-0000A4030000}"/>
    <cellStyle name="60% - Акцент3 31" xfId="983" xr:uid="{00000000-0005-0000-0000-0000A5030000}"/>
    <cellStyle name="60% - Акцент3 32" xfId="984" xr:uid="{00000000-0005-0000-0000-0000A6030000}"/>
    <cellStyle name="60% - Акцент3 33" xfId="985" xr:uid="{00000000-0005-0000-0000-0000A7030000}"/>
    <cellStyle name="60% - Акцент3 34" xfId="986" xr:uid="{00000000-0005-0000-0000-0000A8030000}"/>
    <cellStyle name="60% - Акцент3 35" xfId="987" xr:uid="{00000000-0005-0000-0000-0000A9030000}"/>
    <cellStyle name="60% - Акцент3 36" xfId="988" xr:uid="{00000000-0005-0000-0000-0000AA030000}"/>
    <cellStyle name="60% - Акцент3 37" xfId="989" xr:uid="{00000000-0005-0000-0000-0000AB030000}"/>
    <cellStyle name="60% - Акцент3 38" xfId="990" xr:uid="{00000000-0005-0000-0000-0000AC030000}"/>
    <cellStyle name="60% - Акцент3 39" xfId="991" xr:uid="{00000000-0005-0000-0000-0000AD030000}"/>
    <cellStyle name="60% - Акцент3 4" xfId="992" xr:uid="{00000000-0005-0000-0000-0000AE030000}"/>
    <cellStyle name="60% - Акцент3 4 2" xfId="993" xr:uid="{00000000-0005-0000-0000-0000AF030000}"/>
    <cellStyle name="60% - Акцент3 4 3" xfId="994" xr:uid="{00000000-0005-0000-0000-0000B0030000}"/>
    <cellStyle name="60% - Акцент3 40" xfId="995" xr:uid="{00000000-0005-0000-0000-0000B1030000}"/>
    <cellStyle name="60% - Акцент3 41" xfId="996" xr:uid="{00000000-0005-0000-0000-0000B2030000}"/>
    <cellStyle name="60% - Акцент3 42" xfId="997" xr:uid="{00000000-0005-0000-0000-0000B3030000}"/>
    <cellStyle name="60% - Акцент3 5" xfId="998" xr:uid="{00000000-0005-0000-0000-0000B4030000}"/>
    <cellStyle name="60% - Акцент3 6" xfId="999" xr:uid="{00000000-0005-0000-0000-0000B5030000}"/>
    <cellStyle name="60% - Акцент3 7" xfId="1000" xr:uid="{00000000-0005-0000-0000-0000B6030000}"/>
    <cellStyle name="60% - Акцент3 8" xfId="1001" xr:uid="{00000000-0005-0000-0000-0000B7030000}"/>
    <cellStyle name="60% - Акцент3 9" xfId="1002" xr:uid="{00000000-0005-0000-0000-0000B8030000}"/>
    <cellStyle name="60% - Акцент4 10" xfId="1003" xr:uid="{00000000-0005-0000-0000-0000B9030000}"/>
    <cellStyle name="60% - Акцент4 11" xfId="1004" xr:uid="{00000000-0005-0000-0000-0000BA030000}"/>
    <cellStyle name="60% - Акцент4 12" xfId="1005" xr:uid="{00000000-0005-0000-0000-0000BB030000}"/>
    <cellStyle name="60% - Акцент4 13" xfId="1006" xr:uid="{00000000-0005-0000-0000-0000BC030000}"/>
    <cellStyle name="60% - Акцент4 14" xfId="1007" xr:uid="{00000000-0005-0000-0000-0000BD030000}"/>
    <cellStyle name="60% - Акцент4 15" xfId="1008" xr:uid="{00000000-0005-0000-0000-0000BE030000}"/>
    <cellStyle name="60% - Акцент4 16" xfId="1009" xr:uid="{00000000-0005-0000-0000-0000BF030000}"/>
    <cellStyle name="60% - Акцент4 17" xfId="1010" xr:uid="{00000000-0005-0000-0000-0000C0030000}"/>
    <cellStyle name="60% - Акцент4 18" xfId="1011" xr:uid="{00000000-0005-0000-0000-0000C1030000}"/>
    <cellStyle name="60% - Акцент4 19" xfId="1012" xr:uid="{00000000-0005-0000-0000-0000C2030000}"/>
    <cellStyle name="60% - Акцент4 2" xfId="1013" xr:uid="{00000000-0005-0000-0000-0000C3030000}"/>
    <cellStyle name="60% - Акцент4 2 2" xfId="1014" xr:uid="{00000000-0005-0000-0000-0000C4030000}"/>
    <cellStyle name="60% - Акцент4 2 3" xfId="1015" xr:uid="{00000000-0005-0000-0000-0000C5030000}"/>
    <cellStyle name="60% - Акцент4 2 4" xfId="1016" xr:uid="{00000000-0005-0000-0000-0000C6030000}"/>
    <cellStyle name="60% - Акцент4 20" xfId="1017" xr:uid="{00000000-0005-0000-0000-0000C7030000}"/>
    <cellStyle name="60% - Акцент4 21" xfId="1018" xr:uid="{00000000-0005-0000-0000-0000C8030000}"/>
    <cellStyle name="60% - Акцент4 22" xfId="1019" xr:uid="{00000000-0005-0000-0000-0000C9030000}"/>
    <cellStyle name="60% - Акцент4 23" xfId="1020" xr:uid="{00000000-0005-0000-0000-0000CA030000}"/>
    <cellStyle name="60% - Акцент4 24" xfId="1021" xr:uid="{00000000-0005-0000-0000-0000CB030000}"/>
    <cellStyle name="60% - Акцент4 25" xfId="1022" xr:uid="{00000000-0005-0000-0000-0000CC030000}"/>
    <cellStyle name="60% - Акцент4 26" xfId="1023" xr:uid="{00000000-0005-0000-0000-0000CD030000}"/>
    <cellStyle name="60% - Акцент4 27" xfId="1024" xr:uid="{00000000-0005-0000-0000-0000CE030000}"/>
    <cellStyle name="60% - Акцент4 28" xfId="1025" xr:uid="{00000000-0005-0000-0000-0000CF030000}"/>
    <cellStyle name="60% - Акцент4 29" xfId="1026" xr:uid="{00000000-0005-0000-0000-0000D0030000}"/>
    <cellStyle name="60% - Акцент4 3" xfId="1027" xr:uid="{00000000-0005-0000-0000-0000D1030000}"/>
    <cellStyle name="60% - Акцент4 3 2" xfId="1028" xr:uid="{00000000-0005-0000-0000-0000D2030000}"/>
    <cellStyle name="60% - Акцент4 30" xfId="1029" xr:uid="{00000000-0005-0000-0000-0000D3030000}"/>
    <cellStyle name="60% - Акцент4 31" xfId="1030" xr:uid="{00000000-0005-0000-0000-0000D4030000}"/>
    <cellStyle name="60% - Акцент4 32" xfId="1031" xr:uid="{00000000-0005-0000-0000-0000D5030000}"/>
    <cellStyle name="60% - Акцент4 33" xfId="1032" xr:uid="{00000000-0005-0000-0000-0000D6030000}"/>
    <cellStyle name="60% - Акцент4 34" xfId="1033" xr:uid="{00000000-0005-0000-0000-0000D7030000}"/>
    <cellStyle name="60% - Акцент4 35" xfId="1034" xr:uid="{00000000-0005-0000-0000-0000D8030000}"/>
    <cellStyle name="60% - Акцент4 36" xfId="1035" xr:uid="{00000000-0005-0000-0000-0000D9030000}"/>
    <cellStyle name="60% - Акцент4 37" xfId="1036" xr:uid="{00000000-0005-0000-0000-0000DA030000}"/>
    <cellStyle name="60% - Акцент4 38" xfId="1037" xr:uid="{00000000-0005-0000-0000-0000DB030000}"/>
    <cellStyle name="60% - Акцент4 39" xfId="1038" xr:uid="{00000000-0005-0000-0000-0000DC030000}"/>
    <cellStyle name="60% - Акцент4 4" xfId="1039" xr:uid="{00000000-0005-0000-0000-0000DD030000}"/>
    <cellStyle name="60% - Акцент4 4 2" xfId="1040" xr:uid="{00000000-0005-0000-0000-0000DE030000}"/>
    <cellStyle name="60% - Акцент4 4 3" xfId="1041" xr:uid="{00000000-0005-0000-0000-0000DF030000}"/>
    <cellStyle name="60% - Акцент4 40" xfId="1042" xr:uid="{00000000-0005-0000-0000-0000E0030000}"/>
    <cellStyle name="60% - Акцент4 41" xfId="1043" xr:uid="{00000000-0005-0000-0000-0000E1030000}"/>
    <cellStyle name="60% - Акцент4 42" xfId="1044" xr:uid="{00000000-0005-0000-0000-0000E2030000}"/>
    <cellStyle name="60% - Акцент4 5" xfId="1045" xr:uid="{00000000-0005-0000-0000-0000E3030000}"/>
    <cellStyle name="60% - Акцент4 6" xfId="1046" xr:uid="{00000000-0005-0000-0000-0000E4030000}"/>
    <cellStyle name="60% - Акцент4 7" xfId="1047" xr:uid="{00000000-0005-0000-0000-0000E5030000}"/>
    <cellStyle name="60% - Акцент4 8" xfId="1048" xr:uid="{00000000-0005-0000-0000-0000E6030000}"/>
    <cellStyle name="60% - Акцент4 9" xfId="1049" xr:uid="{00000000-0005-0000-0000-0000E7030000}"/>
    <cellStyle name="60% - Акцент5 10" xfId="1050" xr:uid="{00000000-0005-0000-0000-0000E8030000}"/>
    <cellStyle name="60% - Акцент5 11" xfId="1051" xr:uid="{00000000-0005-0000-0000-0000E9030000}"/>
    <cellStyle name="60% - Акцент5 12" xfId="1052" xr:uid="{00000000-0005-0000-0000-0000EA030000}"/>
    <cellStyle name="60% - Акцент5 13" xfId="1053" xr:uid="{00000000-0005-0000-0000-0000EB030000}"/>
    <cellStyle name="60% - Акцент5 14" xfId="1054" xr:uid="{00000000-0005-0000-0000-0000EC030000}"/>
    <cellStyle name="60% - Акцент5 15" xfId="1055" xr:uid="{00000000-0005-0000-0000-0000ED030000}"/>
    <cellStyle name="60% - Акцент5 16" xfId="1056" xr:uid="{00000000-0005-0000-0000-0000EE030000}"/>
    <cellStyle name="60% - Акцент5 17" xfId="1057" xr:uid="{00000000-0005-0000-0000-0000EF030000}"/>
    <cellStyle name="60% - Акцент5 18" xfId="1058" xr:uid="{00000000-0005-0000-0000-0000F0030000}"/>
    <cellStyle name="60% - Акцент5 19" xfId="1059" xr:uid="{00000000-0005-0000-0000-0000F1030000}"/>
    <cellStyle name="60% - Акцент5 2" xfId="1060" xr:uid="{00000000-0005-0000-0000-0000F2030000}"/>
    <cellStyle name="60% - Акцент5 2 2" xfId="1061" xr:uid="{00000000-0005-0000-0000-0000F3030000}"/>
    <cellStyle name="60% - Акцент5 2 3" xfId="1062" xr:uid="{00000000-0005-0000-0000-0000F4030000}"/>
    <cellStyle name="60% - Акцент5 2 4" xfId="1063" xr:uid="{00000000-0005-0000-0000-0000F5030000}"/>
    <cellStyle name="60% - Акцент5 20" xfId="1064" xr:uid="{00000000-0005-0000-0000-0000F6030000}"/>
    <cellStyle name="60% - Акцент5 21" xfId="1065" xr:uid="{00000000-0005-0000-0000-0000F7030000}"/>
    <cellStyle name="60% - Акцент5 22" xfId="1066" xr:uid="{00000000-0005-0000-0000-0000F8030000}"/>
    <cellStyle name="60% - Акцент5 23" xfId="1067" xr:uid="{00000000-0005-0000-0000-0000F9030000}"/>
    <cellStyle name="60% - Акцент5 24" xfId="1068" xr:uid="{00000000-0005-0000-0000-0000FA030000}"/>
    <cellStyle name="60% - Акцент5 25" xfId="1069" xr:uid="{00000000-0005-0000-0000-0000FB030000}"/>
    <cellStyle name="60% - Акцент5 26" xfId="1070" xr:uid="{00000000-0005-0000-0000-0000FC030000}"/>
    <cellStyle name="60% - Акцент5 27" xfId="1071" xr:uid="{00000000-0005-0000-0000-0000FD030000}"/>
    <cellStyle name="60% - Акцент5 28" xfId="1072" xr:uid="{00000000-0005-0000-0000-0000FE030000}"/>
    <cellStyle name="60% - Акцент5 29" xfId="1073" xr:uid="{00000000-0005-0000-0000-0000FF030000}"/>
    <cellStyle name="60% - Акцент5 3" xfId="1074" xr:uid="{00000000-0005-0000-0000-000000040000}"/>
    <cellStyle name="60% - Акцент5 3 2" xfId="1075" xr:uid="{00000000-0005-0000-0000-000001040000}"/>
    <cellStyle name="60% - Акцент5 30" xfId="1076" xr:uid="{00000000-0005-0000-0000-000002040000}"/>
    <cellStyle name="60% - Акцент5 31" xfId="1077" xr:uid="{00000000-0005-0000-0000-000003040000}"/>
    <cellStyle name="60% - Акцент5 32" xfId="1078" xr:uid="{00000000-0005-0000-0000-000004040000}"/>
    <cellStyle name="60% - Акцент5 33" xfId="1079" xr:uid="{00000000-0005-0000-0000-000005040000}"/>
    <cellStyle name="60% - Акцент5 34" xfId="1080" xr:uid="{00000000-0005-0000-0000-000006040000}"/>
    <cellStyle name="60% - Акцент5 35" xfId="1081" xr:uid="{00000000-0005-0000-0000-000007040000}"/>
    <cellStyle name="60% - Акцент5 36" xfId="1082" xr:uid="{00000000-0005-0000-0000-000008040000}"/>
    <cellStyle name="60% - Акцент5 37" xfId="1083" xr:uid="{00000000-0005-0000-0000-000009040000}"/>
    <cellStyle name="60% - Акцент5 38" xfId="1084" xr:uid="{00000000-0005-0000-0000-00000A040000}"/>
    <cellStyle name="60% - Акцент5 39" xfId="1085" xr:uid="{00000000-0005-0000-0000-00000B040000}"/>
    <cellStyle name="60% - Акцент5 4" xfId="1086" xr:uid="{00000000-0005-0000-0000-00000C040000}"/>
    <cellStyle name="60% - Акцент5 4 2" xfId="1087" xr:uid="{00000000-0005-0000-0000-00000D040000}"/>
    <cellStyle name="60% - Акцент5 4 3" xfId="1088" xr:uid="{00000000-0005-0000-0000-00000E040000}"/>
    <cellStyle name="60% - Акцент5 40" xfId="1089" xr:uid="{00000000-0005-0000-0000-00000F040000}"/>
    <cellStyle name="60% - Акцент5 41" xfId="1090" xr:uid="{00000000-0005-0000-0000-000010040000}"/>
    <cellStyle name="60% - Акцент5 42" xfId="1091" xr:uid="{00000000-0005-0000-0000-000011040000}"/>
    <cellStyle name="60% - Акцент5 5" xfId="1092" xr:uid="{00000000-0005-0000-0000-000012040000}"/>
    <cellStyle name="60% - Акцент5 6" xfId="1093" xr:uid="{00000000-0005-0000-0000-000013040000}"/>
    <cellStyle name="60% - Акцент5 7" xfId="1094" xr:uid="{00000000-0005-0000-0000-000014040000}"/>
    <cellStyle name="60% - Акцент5 8" xfId="1095" xr:uid="{00000000-0005-0000-0000-000015040000}"/>
    <cellStyle name="60% - Акцент5 9" xfId="1096" xr:uid="{00000000-0005-0000-0000-000016040000}"/>
    <cellStyle name="60% - Акцент6 10" xfId="1097" xr:uid="{00000000-0005-0000-0000-000017040000}"/>
    <cellStyle name="60% - Акцент6 11" xfId="1098" xr:uid="{00000000-0005-0000-0000-000018040000}"/>
    <cellStyle name="60% - Акцент6 12" xfId="1099" xr:uid="{00000000-0005-0000-0000-000019040000}"/>
    <cellStyle name="60% - Акцент6 13" xfId="1100" xr:uid="{00000000-0005-0000-0000-00001A040000}"/>
    <cellStyle name="60% - Акцент6 14" xfId="1101" xr:uid="{00000000-0005-0000-0000-00001B040000}"/>
    <cellStyle name="60% - Акцент6 15" xfId="1102" xr:uid="{00000000-0005-0000-0000-00001C040000}"/>
    <cellStyle name="60% - Акцент6 16" xfId="1103" xr:uid="{00000000-0005-0000-0000-00001D040000}"/>
    <cellStyle name="60% - Акцент6 17" xfId="1104" xr:uid="{00000000-0005-0000-0000-00001E040000}"/>
    <cellStyle name="60% - Акцент6 18" xfId="1105" xr:uid="{00000000-0005-0000-0000-00001F040000}"/>
    <cellStyle name="60% - Акцент6 19" xfId="1106" xr:uid="{00000000-0005-0000-0000-000020040000}"/>
    <cellStyle name="60% - Акцент6 2" xfId="1107" xr:uid="{00000000-0005-0000-0000-000021040000}"/>
    <cellStyle name="60% - Акцент6 2 2" xfId="1108" xr:uid="{00000000-0005-0000-0000-000022040000}"/>
    <cellStyle name="60% - Акцент6 2 3" xfId="1109" xr:uid="{00000000-0005-0000-0000-000023040000}"/>
    <cellStyle name="60% - Акцент6 2 4" xfId="1110" xr:uid="{00000000-0005-0000-0000-000024040000}"/>
    <cellStyle name="60% - Акцент6 20" xfId="1111" xr:uid="{00000000-0005-0000-0000-000025040000}"/>
    <cellStyle name="60% - Акцент6 21" xfId="1112" xr:uid="{00000000-0005-0000-0000-000026040000}"/>
    <cellStyle name="60% - Акцент6 22" xfId="1113" xr:uid="{00000000-0005-0000-0000-000027040000}"/>
    <cellStyle name="60% - Акцент6 23" xfId="1114" xr:uid="{00000000-0005-0000-0000-000028040000}"/>
    <cellStyle name="60% - Акцент6 24" xfId="1115" xr:uid="{00000000-0005-0000-0000-000029040000}"/>
    <cellStyle name="60% - Акцент6 25" xfId="1116" xr:uid="{00000000-0005-0000-0000-00002A040000}"/>
    <cellStyle name="60% - Акцент6 26" xfId="1117" xr:uid="{00000000-0005-0000-0000-00002B040000}"/>
    <cellStyle name="60% - Акцент6 27" xfId="1118" xr:uid="{00000000-0005-0000-0000-00002C040000}"/>
    <cellStyle name="60% - Акцент6 28" xfId="1119" xr:uid="{00000000-0005-0000-0000-00002D040000}"/>
    <cellStyle name="60% - Акцент6 29" xfId="1120" xr:uid="{00000000-0005-0000-0000-00002E040000}"/>
    <cellStyle name="60% - Акцент6 3" xfId="1121" xr:uid="{00000000-0005-0000-0000-00002F040000}"/>
    <cellStyle name="60% - Акцент6 3 2" xfId="1122" xr:uid="{00000000-0005-0000-0000-000030040000}"/>
    <cellStyle name="60% - Акцент6 30" xfId="1123" xr:uid="{00000000-0005-0000-0000-000031040000}"/>
    <cellStyle name="60% - Акцент6 31" xfId="1124" xr:uid="{00000000-0005-0000-0000-000032040000}"/>
    <cellStyle name="60% - Акцент6 32" xfId="1125" xr:uid="{00000000-0005-0000-0000-000033040000}"/>
    <cellStyle name="60% - Акцент6 33" xfId="1126" xr:uid="{00000000-0005-0000-0000-000034040000}"/>
    <cellStyle name="60% - Акцент6 34" xfId="1127" xr:uid="{00000000-0005-0000-0000-000035040000}"/>
    <cellStyle name="60% - Акцент6 35" xfId="1128" xr:uid="{00000000-0005-0000-0000-000036040000}"/>
    <cellStyle name="60% - Акцент6 36" xfId="1129" xr:uid="{00000000-0005-0000-0000-000037040000}"/>
    <cellStyle name="60% - Акцент6 37" xfId="1130" xr:uid="{00000000-0005-0000-0000-000038040000}"/>
    <cellStyle name="60% - Акцент6 38" xfId="1131" xr:uid="{00000000-0005-0000-0000-000039040000}"/>
    <cellStyle name="60% - Акцент6 39" xfId="1132" xr:uid="{00000000-0005-0000-0000-00003A040000}"/>
    <cellStyle name="60% - Акцент6 4" xfId="1133" xr:uid="{00000000-0005-0000-0000-00003B040000}"/>
    <cellStyle name="60% - Акцент6 4 2" xfId="1134" xr:uid="{00000000-0005-0000-0000-00003C040000}"/>
    <cellStyle name="60% - Акцент6 4 3" xfId="1135" xr:uid="{00000000-0005-0000-0000-00003D040000}"/>
    <cellStyle name="60% - Акцент6 40" xfId="1136" xr:uid="{00000000-0005-0000-0000-00003E040000}"/>
    <cellStyle name="60% - Акцент6 41" xfId="1137" xr:uid="{00000000-0005-0000-0000-00003F040000}"/>
    <cellStyle name="60% - Акцент6 42" xfId="1138" xr:uid="{00000000-0005-0000-0000-000040040000}"/>
    <cellStyle name="60% - Акцент6 5" xfId="1139" xr:uid="{00000000-0005-0000-0000-000041040000}"/>
    <cellStyle name="60% - Акцент6 6" xfId="1140" xr:uid="{00000000-0005-0000-0000-000042040000}"/>
    <cellStyle name="60% - Акцент6 7" xfId="1141" xr:uid="{00000000-0005-0000-0000-000043040000}"/>
    <cellStyle name="60% - Акцент6 8" xfId="1142" xr:uid="{00000000-0005-0000-0000-000044040000}"/>
    <cellStyle name="60% - Акцент6 9" xfId="1143" xr:uid="{00000000-0005-0000-0000-000045040000}"/>
    <cellStyle name="Accent1" xfId="1144" xr:uid="{00000000-0005-0000-0000-000046040000}"/>
    <cellStyle name="Accent1 - 20%" xfId="1145" xr:uid="{00000000-0005-0000-0000-000047040000}"/>
    <cellStyle name="Accent1 - 20% 2" xfId="1146" xr:uid="{00000000-0005-0000-0000-000048040000}"/>
    <cellStyle name="Accent1 - 20% 2 2" xfId="1147" xr:uid="{00000000-0005-0000-0000-000049040000}"/>
    <cellStyle name="Accent1 - 20% 2_11-15304-11-19254-12-7226-12-5829_Лавринюк_Авраменко_(нв)" xfId="1148" xr:uid="{00000000-0005-0000-0000-00004A040000}"/>
    <cellStyle name="Accent1 - 20% 3" xfId="1149" xr:uid="{00000000-0005-0000-0000-00004B040000}"/>
    <cellStyle name="Accent1 - 20% 3 2" xfId="1150" xr:uid="{00000000-0005-0000-0000-00004C040000}"/>
    <cellStyle name="Accent1 - 20% 3_11-15304-11-19254-12-7226-12-5829_Лавринюк_Авраменко_(нв)" xfId="1151" xr:uid="{00000000-0005-0000-0000-00004D040000}"/>
    <cellStyle name="Accent1 - 20% 4" xfId="1152" xr:uid="{00000000-0005-0000-0000-00004E040000}"/>
    <cellStyle name="Accent1 - 20%_11-15304-11-19254-12-7226-12-5829_Лавринюк_Авраменко_(нв)" xfId="1153" xr:uid="{00000000-0005-0000-0000-00004F040000}"/>
    <cellStyle name="Accent1 - 40%" xfId="1154" xr:uid="{00000000-0005-0000-0000-000050040000}"/>
    <cellStyle name="Accent1 - 40% 2" xfId="1155" xr:uid="{00000000-0005-0000-0000-000051040000}"/>
    <cellStyle name="Accent1 - 40% 2 2" xfId="1156" xr:uid="{00000000-0005-0000-0000-000052040000}"/>
    <cellStyle name="Accent1 - 40% 2_11-15304-11-19254-12-7226-12-5829_Лавринюк_Авраменко_(нв)" xfId="1157" xr:uid="{00000000-0005-0000-0000-000053040000}"/>
    <cellStyle name="Accent1 - 40% 3" xfId="1158" xr:uid="{00000000-0005-0000-0000-000054040000}"/>
    <cellStyle name="Accent1 - 40% 3 2" xfId="1159" xr:uid="{00000000-0005-0000-0000-000055040000}"/>
    <cellStyle name="Accent1 - 40% 3_11-15304-11-19254-12-7226-12-5829_Лавринюк_Авраменко_(нв)" xfId="1160" xr:uid="{00000000-0005-0000-0000-000056040000}"/>
    <cellStyle name="Accent1 - 40% 4" xfId="1161" xr:uid="{00000000-0005-0000-0000-000057040000}"/>
    <cellStyle name="Accent1 - 40%_11-15304-11-19254-12-7226-12-5829_Лавринюк_Авраменко_(нв)" xfId="1162" xr:uid="{00000000-0005-0000-0000-000058040000}"/>
    <cellStyle name="Accent1 - 60%" xfId="1163" xr:uid="{00000000-0005-0000-0000-000059040000}"/>
    <cellStyle name="Accent1 - 60% 2" xfId="1164" xr:uid="{00000000-0005-0000-0000-00005A040000}"/>
    <cellStyle name="Accent1 2" xfId="1165" xr:uid="{00000000-0005-0000-0000-00005B040000}"/>
    <cellStyle name="Accent1 3" xfId="1166" xr:uid="{00000000-0005-0000-0000-00005C040000}"/>
    <cellStyle name="Accent1 4" xfId="1167" xr:uid="{00000000-0005-0000-0000-00005D040000}"/>
    <cellStyle name="Accent1 5" xfId="1168" xr:uid="{00000000-0005-0000-0000-00005E040000}"/>
    <cellStyle name="Accent1_Смета на ПИР ПС 127 от 21.03.2012" xfId="1169" xr:uid="{00000000-0005-0000-0000-00005F040000}"/>
    <cellStyle name="Accent2" xfId="1170" xr:uid="{00000000-0005-0000-0000-000060040000}"/>
    <cellStyle name="Accent2 - 20%" xfId="1171" xr:uid="{00000000-0005-0000-0000-000061040000}"/>
    <cellStyle name="Accent2 - 20% 2" xfId="1172" xr:uid="{00000000-0005-0000-0000-000062040000}"/>
    <cellStyle name="Accent2 - 20% 2 2" xfId="1173" xr:uid="{00000000-0005-0000-0000-000063040000}"/>
    <cellStyle name="Accent2 - 20% 2_11-15304-11-19254-12-7226-12-5829_Лавринюк_Авраменко_(нв)" xfId="1174" xr:uid="{00000000-0005-0000-0000-000064040000}"/>
    <cellStyle name="Accent2 - 20% 3" xfId="1175" xr:uid="{00000000-0005-0000-0000-000065040000}"/>
    <cellStyle name="Accent2 - 20% 3 2" xfId="1176" xr:uid="{00000000-0005-0000-0000-000066040000}"/>
    <cellStyle name="Accent2 - 20% 3_11-15304-11-19254-12-7226-12-5829_Лавринюк_Авраменко_(нв)" xfId="1177" xr:uid="{00000000-0005-0000-0000-000067040000}"/>
    <cellStyle name="Accent2 - 20% 4" xfId="1178" xr:uid="{00000000-0005-0000-0000-000068040000}"/>
    <cellStyle name="Accent2 - 20%_11-15304-11-19254-12-7226-12-5829_Лавринюк_Авраменко_(нв)" xfId="1179" xr:uid="{00000000-0005-0000-0000-000069040000}"/>
    <cellStyle name="Accent2 - 40%" xfId="1180" xr:uid="{00000000-0005-0000-0000-00006A040000}"/>
    <cellStyle name="Accent2 - 40% 2" xfId="1181" xr:uid="{00000000-0005-0000-0000-00006B040000}"/>
    <cellStyle name="Accent2 - 40% 2 2" xfId="1182" xr:uid="{00000000-0005-0000-0000-00006C040000}"/>
    <cellStyle name="Accent2 - 40% 2_11-15304-11-19254-12-7226-12-5829_Лавринюк_Авраменко_(нв)" xfId="1183" xr:uid="{00000000-0005-0000-0000-00006D040000}"/>
    <cellStyle name="Accent2 - 40% 3" xfId="1184" xr:uid="{00000000-0005-0000-0000-00006E040000}"/>
    <cellStyle name="Accent2 - 40% 3 2" xfId="1185" xr:uid="{00000000-0005-0000-0000-00006F040000}"/>
    <cellStyle name="Accent2 - 40% 3_11-15304-11-19254-12-7226-12-5829_Лавринюк_Авраменко_(нв)" xfId="1186" xr:uid="{00000000-0005-0000-0000-000070040000}"/>
    <cellStyle name="Accent2 - 40% 4" xfId="1187" xr:uid="{00000000-0005-0000-0000-000071040000}"/>
    <cellStyle name="Accent2 - 40%_11-15304-11-19254-12-7226-12-5829_Лавринюк_Авраменко_(нв)" xfId="1188" xr:uid="{00000000-0005-0000-0000-000072040000}"/>
    <cellStyle name="Accent2 - 60%" xfId="1189" xr:uid="{00000000-0005-0000-0000-000073040000}"/>
    <cellStyle name="Accent2 - 60% 2" xfId="1190" xr:uid="{00000000-0005-0000-0000-000074040000}"/>
    <cellStyle name="Accent2 2" xfId="1191" xr:uid="{00000000-0005-0000-0000-000075040000}"/>
    <cellStyle name="Accent2 3" xfId="1192" xr:uid="{00000000-0005-0000-0000-000076040000}"/>
    <cellStyle name="Accent2 4" xfId="1193" xr:uid="{00000000-0005-0000-0000-000077040000}"/>
    <cellStyle name="Accent2 5" xfId="1194" xr:uid="{00000000-0005-0000-0000-000078040000}"/>
    <cellStyle name="Accent2_Смета на ПИР ПС 127 от 21.03.2012" xfId="1195" xr:uid="{00000000-0005-0000-0000-000079040000}"/>
    <cellStyle name="Accent3" xfId="1196" xr:uid="{00000000-0005-0000-0000-00007A040000}"/>
    <cellStyle name="Accent3 - 20%" xfId="1197" xr:uid="{00000000-0005-0000-0000-00007B040000}"/>
    <cellStyle name="Accent3 - 20% 2" xfId="1198" xr:uid="{00000000-0005-0000-0000-00007C040000}"/>
    <cellStyle name="Accent3 - 20% 2 2" xfId="1199" xr:uid="{00000000-0005-0000-0000-00007D040000}"/>
    <cellStyle name="Accent3 - 20% 2_11-15304-11-19254-12-7226-12-5829_Лавринюк_Авраменко_(нв)" xfId="1200" xr:uid="{00000000-0005-0000-0000-00007E040000}"/>
    <cellStyle name="Accent3 - 20% 3" xfId="1201" xr:uid="{00000000-0005-0000-0000-00007F040000}"/>
    <cellStyle name="Accent3 - 20% 3 2" xfId="1202" xr:uid="{00000000-0005-0000-0000-000080040000}"/>
    <cellStyle name="Accent3 - 20% 3_11-15304-11-19254-12-7226-12-5829_Лавринюк_Авраменко_(нв)" xfId="1203" xr:uid="{00000000-0005-0000-0000-000081040000}"/>
    <cellStyle name="Accent3 - 20% 4" xfId="1204" xr:uid="{00000000-0005-0000-0000-000082040000}"/>
    <cellStyle name="Accent3 - 20%_11-15304-11-19254-12-7226-12-5829_Лавринюк_Авраменко_(нв)" xfId="1205" xr:uid="{00000000-0005-0000-0000-000083040000}"/>
    <cellStyle name="Accent3 - 40%" xfId="1206" xr:uid="{00000000-0005-0000-0000-000084040000}"/>
    <cellStyle name="Accent3 - 40% 2" xfId="1207" xr:uid="{00000000-0005-0000-0000-000085040000}"/>
    <cellStyle name="Accent3 - 40% 2 2" xfId="1208" xr:uid="{00000000-0005-0000-0000-000086040000}"/>
    <cellStyle name="Accent3 - 40% 2_11-15304-11-19254-12-7226-12-5829_Лавринюк_Авраменко_(нв)" xfId="1209" xr:uid="{00000000-0005-0000-0000-000087040000}"/>
    <cellStyle name="Accent3 - 40% 3" xfId="1210" xr:uid="{00000000-0005-0000-0000-000088040000}"/>
    <cellStyle name="Accent3 - 40% 3 2" xfId="1211" xr:uid="{00000000-0005-0000-0000-000089040000}"/>
    <cellStyle name="Accent3 - 40% 3_11-15304-11-19254-12-7226-12-5829_Лавринюк_Авраменко_(нв)" xfId="1212" xr:uid="{00000000-0005-0000-0000-00008A040000}"/>
    <cellStyle name="Accent3 - 40% 4" xfId="1213" xr:uid="{00000000-0005-0000-0000-00008B040000}"/>
    <cellStyle name="Accent3 - 40%_11-15304-11-19254-12-7226-12-5829_Лавринюк_Авраменко_(нв)" xfId="1214" xr:uid="{00000000-0005-0000-0000-00008C040000}"/>
    <cellStyle name="Accent3 - 60%" xfId="1215" xr:uid="{00000000-0005-0000-0000-00008D040000}"/>
    <cellStyle name="Accent3 - 60% 2" xfId="1216" xr:uid="{00000000-0005-0000-0000-00008E040000}"/>
    <cellStyle name="Accent3 2" xfId="1217" xr:uid="{00000000-0005-0000-0000-00008F040000}"/>
    <cellStyle name="Accent3 3" xfId="1218" xr:uid="{00000000-0005-0000-0000-000090040000}"/>
    <cellStyle name="Accent3 4" xfId="1219" xr:uid="{00000000-0005-0000-0000-000091040000}"/>
    <cellStyle name="Accent3 5" xfId="1220" xr:uid="{00000000-0005-0000-0000-000092040000}"/>
    <cellStyle name="Accent3_Смета на ПИР ПС 127 от 21.03.2012" xfId="1221" xr:uid="{00000000-0005-0000-0000-000093040000}"/>
    <cellStyle name="Accent4" xfId="1222" xr:uid="{00000000-0005-0000-0000-000094040000}"/>
    <cellStyle name="Accent4 - 20%" xfId="1223" xr:uid="{00000000-0005-0000-0000-000095040000}"/>
    <cellStyle name="Accent4 - 20% 2" xfId="1224" xr:uid="{00000000-0005-0000-0000-000096040000}"/>
    <cellStyle name="Accent4 - 20% 2 2" xfId="1225" xr:uid="{00000000-0005-0000-0000-000097040000}"/>
    <cellStyle name="Accent4 - 20% 2_11-15304-11-19254-12-7226-12-5829_Лавринюк_Авраменко_(нв)" xfId="1226" xr:uid="{00000000-0005-0000-0000-000098040000}"/>
    <cellStyle name="Accent4 - 20% 3" xfId="1227" xr:uid="{00000000-0005-0000-0000-000099040000}"/>
    <cellStyle name="Accent4 - 20% 3 2" xfId="1228" xr:uid="{00000000-0005-0000-0000-00009A040000}"/>
    <cellStyle name="Accent4 - 20% 3_11-15304-11-19254-12-7226-12-5829_Лавринюк_Авраменко_(нв)" xfId="1229" xr:uid="{00000000-0005-0000-0000-00009B040000}"/>
    <cellStyle name="Accent4 - 20% 4" xfId="1230" xr:uid="{00000000-0005-0000-0000-00009C040000}"/>
    <cellStyle name="Accent4 - 20%_11-15304-11-19254-12-7226-12-5829_Лавринюк_Авраменко_(нв)" xfId="1231" xr:uid="{00000000-0005-0000-0000-00009D040000}"/>
    <cellStyle name="Accent4 - 40%" xfId="1232" xr:uid="{00000000-0005-0000-0000-00009E040000}"/>
    <cellStyle name="Accent4 - 40% 2" xfId="1233" xr:uid="{00000000-0005-0000-0000-00009F040000}"/>
    <cellStyle name="Accent4 - 40% 2 2" xfId="1234" xr:uid="{00000000-0005-0000-0000-0000A0040000}"/>
    <cellStyle name="Accent4 - 40% 2_11-15304-11-19254-12-7226-12-5829_Лавринюк_Авраменко_(нв)" xfId="1235" xr:uid="{00000000-0005-0000-0000-0000A1040000}"/>
    <cellStyle name="Accent4 - 40% 3" xfId="1236" xr:uid="{00000000-0005-0000-0000-0000A2040000}"/>
    <cellStyle name="Accent4 - 40% 3 2" xfId="1237" xr:uid="{00000000-0005-0000-0000-0000A3040000}"/>
    <cellStyle name="Accent4 - 40% 3_11-15304-11-19254-12-7226-12-5829_Лавринюк_Авраменко_(нв)" xfId="1238" xr:uid="{00000000-0005-0000-0000-0000A4040000}"/>
    <cellStyle name="Accent4 - 40% 4" xfId="1239" xr:uid="{00000000-0005-0000-0000-0000A5040000}"/>
    <cellStyle name="Accent4 - 40%_11-15304-11-19254-12-7226-12-5829_Лавринюк_Авраменко_(нв)" xfId="1240" xr:uid="{00000000-0005-0000-0000-0000A6040000}"/>
    <cellStyle name="Accent4 - 60%" xfId="1241" xr:uid="{00000000-0005-0000-0000-0000A7040000}"/>
    <cellStyle name="Accent4 - 60% 2" xfId="1242" xr:uid="{00000000-0005-0000-0000-0000A8040000}"/>
    <cellStyle name="Accent4 2" xfId="1243" xr:uid="{00000000-0005-0000-0000-0000A9040000}"/>
    <cellStyle name="Accent4 3" xfId="1244" xr:uid="{00000000-0005-0000-0000-0000AA040000}"/>
    <cellStyle name="Accent4 4" xfId="1245" xr:uid="{00000000-0005-0000-0000-0000AB040000}"/>
    <cellStyle name="Accent4 5" xfId="1246" xr:uid="{00000000-0005-0000-0000-0000AC040000}"/>
    <cellStyle name="Accent4_Смета на ПИР ПС 127 от 21.03.2012" xfId="1247" xr:uid="{00000000-0005-0000-0000-0000AD040000}"/>
    <cellStyle name="Accent5" xfId="1248" xr:uid="{00000000-0005-0000-0000-0000AE040000}"/>
    <cellStyle name="Accent5 - 20%" xfId="1249" xr:uid="{00000000-0005-0000-0000-0000AF040000}"/>
    <cellStyle name="Accent5 - 20% 2" xfId="1250" xr:uid="{00000000-0005-0000-0000-0000B0040000}"/>
    <cellStyle name="Accent5 - 20% 2 2" xfId="1251" xr:uid="{00000000-0005-0000-0000-0000B1040000}"/>
    <cellStyle name="Accent5 - 20% 2_11-15304-11-19254-12-7226-12-5829_Лавринюк_Авраменко_(нв)" xfId="1252" xr:uid="{00000000-0005-0000-0000-0000B2040000}"/>
    <cellStyle name="Accent5 - 20% 3" xfId="1253" xr:uid="{00000000-0005-0000-0000-0000B3040000}"/>
    <cellStyle name="Accent5 - 20% 3 2" xfId="1254" xr:uid="{00000000-0005-0000-0000-0000B4040000}"/>
    <cellStyle name="Accent5 - 20% 3_11-15304-11-19254-12-7226-12-5829_Лавринюк_Авраменко_(нв)" xfId="1255" xr:uid="{00000000-0005-0000-0000-0000B5040000}"/>
    <cellStyle name="Accent5 - 20% 4" xfId="1256" xr:uid="{00000000-0005-0000-0000-0000B6040000}"/>
    <cellStyle name="Accent5 - 20%_11-15304-11-19254-12-7226-12-5829_Лавринюк_Авраменко_(нв)" xfId="1257" xr:uid="{00000000-0005-0000-0000-0000B7040000}"/>
    <cellStyle name="Accent5 - 40%" xfId="1258" xr:uid="{00000000-0005-0000-0000-0000B8040000}"/>
    <cellStyle name="Accent5 - 40% 2" xfId="1259" xr:uid="{00000000-0005-0000-0000-0000B9040000}"/>
    <cellStyle name="Accent5 - 40% 2 2" xfId="1260" xr:uid="{00000000-0005-0000-0000-0000BA040000}"/>
    <cellStyle name="Accent5 - 40% 2_11-15304-11-19254-12-7226-12-5829_Лавринюк_Авраменко_(нв)" xfId="1261" xr:uid="{00000000-0005-0000-0000-0000BB040000}"/>
    <cellStyle name="Accent5 - 40% 3" xfId="1262" xr:uid="{00000000-0005-0000-0000-0000BC040000}"/>
    <cellStyle name="Accent5 - 40% 3 2" xfId="1263" xr:uid="{00000000-0005-0000-0000-0000BD040000}"/>
    <cellStyle name="Accent5 - 40% 3_11-15304-11-19254-12-7226-12-5829_Лавринюк_Авраменко_(нв)" xfId="1264" xr:uid="{00000000-0005-0000-0000-0000BE040000}"/>
    <cellStyle name="Accent5 - 40% 4" xfId="1265" xr:uid="{00000000-0005-0000-0000-0000BF040000}"/>
    <cellStyle name="Accent5 - 40%_11-15304-11-19254-12-7226-12-5829_Лавринюк_Авраменко_(нв)" xfId="1266" xr:uid="{00000000-0005-0000-0000-0000C0040000}"/>
    <cellStyle name="Accent5 - 60%" xfId="1267" xr:uid="{00000000-0005-0000-0000-0000C1040000}"/>
    <cellStyle name="Accent5 - 60% 2" xfId="1268" xr:uid="{00000000-0005-0000-0000-0000C2040000}"/>
    <cellStyle name="Accent5 2" xfId="1269" xr:uid="{00000000-0005-0000-0000-0000C3040000}"/>
    <cellStyle name="Accent5 3" xfId="1270" xr:uid="{00000000-0005-0000-0000-0000C4040000}"/>
    <cellStyle name="Accent5 4" xfId="1271" xr:uid="{00000000-0005-0000-0000-0000C5040000}"/>
    <cellStyle name="Accent5 5" xfId="1272" xr:uid="{00000000-0005-0000-0000-0000C6040000}"/>
    <cellStyle name="Accent5_Смета на ПИР ПС 127 от 21.03.2012" xfId="1273" xr:uid="{00000000-0005-0000-0000-0000C7040000}"/>
    <cellStyle name="Accent6" xfId="1274" xr:uid="{00000000-0005-0000-0000-0000C8040000}"/>
    <cellStyle name="Accent6 - 20%" xfId="1275" xr:uid="{00000000-0005-0000-0000-0000C9040000}"/>
    <cellStyle name="Accent6 - 20% 2" xfId="1276" xr:uid="{00000000-0005-0000-0000-0000CA040000}"/>
    <cellStyle name="Accent6 - 20% 2 2" xfId="1277" xr:uid="{00000000-0005-0000-0000-0000CB040000}"/>
    <cellStyle name="Accent6 - 20% 2_11-15304-11-19254-12-7226-12-5829_Лавринюк_Авраменко_(нв)" xfId="1278" xr:uid="{00000000-0005-0000-0000-0000CC040000}"/>
    <cellStyle name="Accent6 - 20% 3" xfId="1279" xr:uid="{00000000-0005-0000-0000-0000CD040000}"/>
    <cellStyle name="Accent6 - 20% 3 2" xfId="1280" xr:uid="{00000000-0005-0000-0000-0000CE040000}"/>
    <cellStyle name="Accent6 - 20% 3_11-15304-11-19254-12-7226-12-5829_Лавринюк_Авраменко_(нв)" xfId="1281" xr:uid="{00000000-0005-0000-0000-0000CF040000}"/>
    <cellStyle name="Accent6 - 20% 4" xfId="1282" xr:uid="{00000000-0005-0000-0000-0000D0040000}"/>
    <cellStyle name="Accent6 - 20%_11-15304-11-19254-12-7226-12-5829_Лавринюк_Авраменко_(нв)" xfId="1283" xr:uid="{00000000-0005-0000-0000-0000D1040000}"/>
    <cellStyle name="Accent6 - 40%" xfId="1284" xr:uid="{00000000-0005-0000-0000-0000D2040000}"/>
    <cellStyle name="Accent6 - 40% 2" xfId="1285" xr:uid="{00000000-0005-0000-0000-0000D3040000}"/>
    <cellStyle name="Accent6 - 40% 2 2" xfId="1286" xr:uid="{00000000-0005-0000-0000-0000D4040000}"/>
    <cellStyle name="Accent6 - 40% 2_11-15304-11-19254-12-7226-12-5829_Лавринюк_Авраменко_(нв)" xfId="1287" xr:uid="{00000000-0005-0000-0000-0000D5040000}"/>
    <cellStyle name="Accent6 - 40% 3" xfId="1288" xr:uid="{00000000-0005-0000-0000-0000D6040000}"/>
    <cellStyle name="Accent6 - 40% 3 2" xfId="1289" xr:uid="{00000000-0005-0000-0000-0000D7040000}"/>
    <cellStyle name="Accent6 - 40% 3_11-15304-11-19254-12-7226-12-5829_Лавринюк_Авраменко_(нв)" xfId="1290" xr:uid="{00000000-0005-0000-0000-0000D8040000}"/>
    <cellStyle name="Accent6 - 40% 4" xfId="1291" xr:uid="{00000000-0005-0000-0000-0000D9040000}"/>
    <cellStyle name="Accent6 - 40%_11-15304-11-19254-12-7226-12-5829_Лавринюк_Авраменко_(нв)" xfId="1292" xr:uid="{00000000-0005-0000-0000-0000DA040000}"/>
    <cellStyle name="Accent6 - 60%" xfId="1293" xr:uid="{00000000-0005-0000-0000-0000DB040000}"/>
    <cellStyle name="Accent6 - 60% 2" xfId="1294" xr:uid="{00000000-0005-0000-0000-0000DC040000}"/>
    <cellStyle name="Accent6 2" xfId="1295" xr:uid="{00000000-0005-0000-0000-0000DD040000}"/>
    <cellStyle name="Accent6 3" xfId="1296" xr:uid="{00000000-0005-0000-0000-0000DE040000}"/>
    <cellStyle name="Accent6 4" xfId="1297" xr:uid="{00000000-0005-0000-0000-0000DF040000}"/>
    <cellStyle name="Accent6 5" xfId="1298" xr:uid="{00000000-0005-0000-0000-0000E0040000}"/>
    <cellStyle name="Accent6_Смета на ПИР ПС 127 от 21.03.2012" xfId="1299" xr:uid="{00000000-0005-0000-0000-0000E1040000}"/>
    <cellStyle name="Bad" xfId="1300" xr:uid="{00000000-0005-0000-0000-0000E2040000}"/>
    <cellStyle name="Bad 2" xfId="1301" xr:uid="{00000000-0005-0000-0000-0000E3040000}"/>
    <cellStyle name="Calculation" xfId="1302" xr:uid="{00000000-0005-0000-0000-0000E4040000}"/>
    <cellStyle name="Calculation 2" xfId="1303" xr:uid="{00000000-0005-0000-0000-0000E5040000}"/>
    <cellStyle name="Check Cell" xfId="1304" xr:uid="{00000000-0005-0000-0000-0000E6040000}"/>
    <cellStyle name="Check Cell 2" xfId="1305" xr:uid="{00000000-0005-0000-0000-0000E7040000}"/>
    <cellStyle name="Check Cell 3" xfId="1306" xr:uid="{00000000-0005-0000-0000-0000E8040000}"/>
    <cellStyle name="Check Cell_Смета на ПИР ПС 127 от 21.03.2012" xfId="1307" xr:uid="{00000000-0005-0000-0000-0000E9040000}"/>
    <cellStyle name="Default" xfId="1308" xr:uid="{00000000-0005-0000-0000-0000EA040000}"/>
    <cellStyle name="Emphasis 1" xfId="1309" xr:uid="{00000000-0005-0000-0000-0000EB040000}"/>
    <cellStyle name="Emphasis 1 2" xfId="1310" xr:uid="{00000000-0005-0000-0000-0000EC040000}"/>
    <cellStyle name="Emphasis 1_11-15304-11-19254-12-7226-12-5829_Лавринюк_Авраменко_(нв)" xfId="1311" xr:uid="{00000000-0005-0000-0000-0000ED040000}"/>
    <cellStyle name="Emphasis 2" xfId="1312" xr:uid="{00000000-0005-0000-0000-0000EE040000}"/>
    <cellStyle name="Emphasis 2 2" xfId="1313" xr:uid="{00000000-0005-0000-0000-0000EF040000}"/>
    <cellStyle name="Emphasis 2_11-15304-11-19254-12-7226-12-5829_Лавринюк_Авраменко_(нв)" xfId="1314" xr:uid="{00000000-0005-0000-0000-0000F0040000}"/>
    <cellStyle name="Emphasis 3" xfId="1315" xr:uid="{00000000-0005-0000-0000-0000F1040000}"/>
    <cellStyle name="Emphasis 3 2" xfId="1316" xr:uid="{00000000-0005-0000-0000-0000F2040000}"/>
    <cellStyle name="Emphasis 3_11-15304-11-19254-12-7226-12-5829_Лавринюк_Авраменко_(нв)" xfId="1317" xr:uid="{00000000-0005-0000-0000-0000F3040000}"/>
    <cellStyle name="Euro" xfId="1318" xr:uid="{00000000-0005-0000-0000-0000F4040000}"/>
    <cellStyle name="Euro 2" xfId="1319" xr:uid="{00000000-0005-0000-0000-0000F5040000}"/>
    <cellStyle name="Euro 3" xfId="1320" xr:uid="{00000000-0005-0000-0000-0000F6040000}"/>
    <cellStyle name="Euro 4" xfId="1321" xr:uid="{00000000-0005-0000-0000-0000F7040000}"/>
    <cellStyle name="Euro 5" xfId="1322" xr:uid="{00000000-0005-0000-0000-0000F8040000}"/>
    <cellStyle name="Euro 6" xfId="1323" xr:uid="{00000000-0005-0000-0000-0000F9040000}"/>
    <cellStyle name="Euro 7" xfId="1324" xr:uid="{00000000-0005-0000-0000-0000FA040000}"/>
    <cellStyle name="Euro 8" xfId="1325" xr:uid="{00000000-0005-0000-0000-0000FB040000}"/>
    <cellStyle name="Euro 9" xfId="1326" xr:uid="{00000000-0005-0000-0000-0000FC040000}"/>
    <cellStyle name="Excel Built-in Normal" xfId="1327" xr:uid="{00000000-0005-0000-0000-0000FD040000}"/>
    <cellStyle name="Explanatory Text" xfId="1328" xr:uid="{00000000-0005-0000-0000-0000FE040000}"/>
    <cellStyle name="Good" xfId="1329" xr:uid="{00000000-0005-0000-0000-0000FF040000}"/>
    <cellStyle name="Good 2" xfId="1330" xr:uid="{00000000-0005-0000-0000-000000050000}"/>
    <cellStyle name="Good 3" xfId="1331" xr:uid="{00000000-0005-0000-0000-000001050000}"/>
    <cellStyle name="Good_Смета на ПИР ПС 127 от 21.03.2012" xfId="1332" xr:uid="{00000000-0005-0000-0000-000002050000}"/>
    <cellStyle name="Heading 1" xfId="1333" xr:uid="{00000000-0005-0000-0000-000003050000}"/>
    <cellStyle name="Heading 1 2" xfId="1334" xr:uid="{00000000-0005-0000-0000-000004050000}"/>
    <cellStyle name="Heading 2" xfId="1335" xr:uid="{00000000-0005-0000-0000-000005050000}"/>
    <cellStyle name="Heading 2 2" xfId="1336" xr:uid="{00000000-0005-0000-0000-000006050000}"/>
    <cellStyle name="Heading 3" xfId="1337" xr:uid="{00000000-0005-0000-0000-000007050000}"/>
    <cellStyle name="Heading 3 2" xfId="1338" xr:uid="{00000000-0005-0000-0000-000008050000}"/>
    <cellStyle name="Heading 4" xfId="1339" xr:uid="{00000000-0005-0000-0000-000009050000}"/>
    <cellStyle name="Heading 4 2" xfId="1340" xr:uid="{00000000-0005-0000-0000-00000A050000}"/>
    <cellStyle name="Input" xfId="1341" xr:uid="{00000000-0005-0000-0000-00000B050000}"/>
    <cellStyle name="Input 2" xfId="1342" xr:uid="{00000000-0005-0000-0000-00000C050000}"/>
    <cellStyle name="Input 3" xfId="1343" xr:uid="{00000000-0005-0000-0000-00000D050000}"/>
    <cellStyle name="Input_Смета на ПИР ПС 127 от 21.03.2012" xfId="1344" xr:uid="{00000000-0005-0000-0000-00000E050000}"/>
    <cellStyle name="Linked Cell" xfId="1345" xr:uid="{00000000-0005-0000-0000-00000F050000}"/>
    <cellStyle name="Linked Cell 2" xfId="1346" xr:uid="{00000000-0005-0000-0000-000010050000}"/>
    <cellStyle name="Neutral" xfId="1347" xr:uid="{00000000-0005-0000-0000-000011050000}"/>
    <cellStyle name="Neutral 2" xfId="1348" xr:uid="{00000000-0005-0000-0000-000012050000}"/>
    <cellStyle name="Neutral 3" xfId="1349" xr:uid="{00000000-0005-0000-0000-000013050000}"/>
    <cellStyle name="Neutral_Смета на ПИР ПС 127 от 21.03.2012" xfId="1350" xr:uid="{00000000-0005-0000-0000-000014050000}"/>
    <cellStyle name="Note" xfId="1351" xr:uid="{00000000-0005-0000-0000-000015050000}"/>
    <cellStyle name="Note 10" xfId="1352" xr:uid="{00000000-0005-0000-0000-000016050000}"/>
    <cellStyle name="Note 2" xfId="1353" xr:uid="{00000000-0005-0000-0000-000017050000}"/>
    <cellStyle name="Note 2 2" xfId="1354" xr:uid="{00000000-0005-0000-0000-000018050000}"/>
    <cellStyle name="Note 3" xfId="1355" xr:uid="{00000000-0005-0000-0000-000019050000}"/>
    <cellStyle name="Note 3 2" xfId="1356" xr:uid="{00000000-0005-0000-0000-00001A050000}"/>
    <cellStyle name="Note 4" xfId="1357" xr:uid="{00000000-0005-0000-0000-00001B050000}"/>
    <cellStyle name="Note 5" xfId="1358" xr:uid="{00000000-0005-0000-0000-00001C050000}"/>
    <cellStyle name="Note 6" xfId="1359" xr:uid="{00000000-0005-0000-0000-00001D050000}"/>
    <cellStyle name="Note 7" xfId="1360" xr:uid="{00000000-0005-0000-0000-00001E050000}"/>
    <cellStyle name="Note 8" xfId="1361" xr:uid="{00000000-0005-0000-0000-00001F050000}"/>
    <cellStyle name="Note 9" xfId="1362" xr:uid="{00000000-0005-0000-0000-000020050000}"/>
    <cellStyle name="Note_Смета на ПИР ПС 127 от 21.03.2012" xfId="1363" xr:uid="{00000000-0005-0000-0000-000021050000}"/>
    <cellStyle name="Output" xfId="1364" xr:uid="{00000000-0005-0000-0000-000022050000}"/>
    <cellStyle name="Output 2" xfId="1365" xr:uid="{00000000-0005-0000-0000-000023050000}"/>
    <cellStyle name="Output 3" xfId="1366" xr:uid="{00000000-0005-0000-0000-000024050000}"/>
    <cellStyle name="Output_Смета на ПИР ПС 127 от 21.03.2012" xfId="1367" xr:uid="{00000000-0005-0000-0000-000025050000}"/>
    <cellStyle name="S0" xfId="1" xr:uid="{00000000-0005-0000-0000-000026050000}"/>
    <cellStyle name="S0 2" xfId="1368" xr:uid="{00000000-0005-0000-0000-000027050000}"/>
    <cellStyle name="S0 2 2" xfId="1369" xr:uid="{00000000-0005-0000-0000-000028050000}"/>
    <cellStyle name="S0 2 3" xfId="1370" xr:uid="{00000000-0005-0000-0000-000029050000}"/>
    <cellStyle name="S0 3" xfId="1371" xr:uid="{00000000-0005-0000-0000-00002A050000}"/>
    <cellStyle name="S0 3 2" xfId="1372" xr:uid="{00000000-0005-0000-0000-00002B050000}"/>
    <cellStyle name="S0 4" xfId="1373" xr:uid="{00000000-0005-0000-0000-00002C050000}"/>
    <cellStyle name="S0 5" xfId="1374" xr:uid="{00000000-0005-0000-0000-00002D050000}"/>
    <cellStyle name="S0 5 2" xfId="1375" xr:uid="{00000000-0005-0000-0000-00002E050000}"/>
    <cellStyle name="S0 6" xfId="1376" xr:uid="{00000000-0005-0000-0000-00002F050000}"/>
    <cellStyle name="S0 7" xfId="1377" xr:uid="{00000000-0005-0000-0000-000030050000}"/>
    <cellStyle name="S1" xfId="2" xr:uid="{00000000-0005-0000-0000-000031050000}"/>
    <cellStyle name="S1 10" xfId="1378" xr:uid="{00000000-0005-0000-0000-000032050000}"/>
    <cellStyle name="S1 2" xfId="1379" xr:uid="{00000000-0005-0000-0000-000033050000}"/>
    <cellStyle name="S1 2 2" xfId="1380" xr:uid="{00000000-0005-0000-0000-000034050000}"/>
    <cellStyle name="S1 3" xfId="1381" xr:uid="{00000000-0005-0000-0000-000035050000}"/>
    <cellStyle name="S1 3 2" xfId="1382" xr:uid="{00000000-0005-0000-0000-000036050000}"/>
    <cellStyle name="S1 4" xfId="1383" xr:uid="{00000000-0005-0000-0000-000037050000}"/>
    <cellStyle name="S1 5" xfId="1384" xr:uid="{00000000-0005-0000-0000-000038050000}"/>
    <cellStyle name="S1 6" xfId="1385" xr:uid="{00000000-0005-0000-0000-000039050000}"/>
    <cellStyle name="S1 6 2" xfId="1386" xr:uid="{00000000-0005-0000-0000-00003A050000}"/>
    <cellStyle name="S1 7" xfId="1387" xr:uid="{00000000-0005-0000-0000-00003B050000}"/>
    <cellStyle name="S1 8" xfId="1388" xr:uid="{00000000-0005-0000-0000-00003C050000}"/>
    <cellStyle name="S1 9" xfId="1389" xr:uid="{00000000-0005-0000-0000-00003D050000}"/>
    <cellStyle name="S1_11-15304-11-19254-12-7226-12-5829_Лавринюк_Авраменко_(нв)" xfId="1390" xr:uid="{00000000-0005-0000-0000-00003E050000}"/>
    <cellStyle name="S10" xfId="11" xr:uid="{00000000-0005-0000-0000-00003F050000}"/>
    <cellStyle name="S10 10" xfId="1391" xr:uid="{00000000-0005-0000-0000-000040050000}"/>
    <cellStyle name="S10 11" xfId="1392" xr:uid="{00000000-0005-0000-0000-000041050000}"/>
    <cellStyle name="S10 12" xfId="1393" xr:uid="{00000000-0005-0000-0000-000042050000}"/>
    <cellStyle name="S10 13" xfId="1394" xr:uid="{00000000-0005-0000-0000-000043050000}"/>
    <cellStyle name="S10 14" xfId="1395" xr:uid="{00000000-0005-0000-0000-000044050000}"/>
    <cellStyle name="S10 15" xfId="1396" xr:uid="{00000000-0005-0000-0000-000045050000}"/>
    <cellStyle name="S10 16" xfId="1397" xr:uid="{00000000-0005-0000-0000-000046050000}"/>
    <cellStyle name="S10 17" xfId="1398" xr:uid="{00000000-0005-0000-0000-000047050000}"/>
    <cellStyle name="S10 18" xfId="1399" xr:uid="{00000000-0005-0000-0000-000048050000}"/>
    <cellStyle name="S10 2" xfId="1400" xr:uid="{00000000-0005-0000-0000-000049050000}"/>
    <cellStyle name="S10 2 2" xfId="1401" xr:uid="{00000000-0005-0000-0000-00004A050000}"/>
    <cellStyle name="S10 2 3" xfId="1402" xr:uid="{00000000-0005-0000-0000-00004B050000}"/>
    <cellStyle name="S10 2 3 2" xfId="1403" xr:uid="{00000000-0005-0000-0000-00004C050000}"/>
    <cellStyle name="S10 2 4" xfId="1404" xr:uid="{00000000-0005-0000-0000-00004D050000}"/>
    <cellStyle name="S10 3" xfId="1405" xr:uid="{00000000-0005-0000-0000-00004E050000}"/>
    <cellStyle name="S10 4" xfId="1406" xr:uid="{00000000-0005-0000-0000-00004F050000}"/>
    <cellStyle name="S10 5" xfId="1407" xr:uid="{00000000-0005-0000-0000-000050050000}"/>
    <cellStyle name="S10 6" xfId="1408" xr:uid="{00000000-0005-0000-0000-000051050000}"/>
    <cellStyle name="S10 7" xfId="1409" xr:uid="{00000000-0005-0000-0000-000052050000}"/>
    <cellStyle name="S10 8" xfId="1410" xr:uid="{00000000-0005-0000-0000-000053050000}"/>
    <cellStyle name="S10 8 2" xfId="1411" xr:uid="{00000000-0005-0000-0000-000054050000}"/>
    <cellStyle name="S10 9" xfId="1412" xr:uid="{00000000-0005-0000-0000-000055050000}"/>
    <cellStyle name="S10 9 2" xfId="1413" xr:uid="{00000000-0005-0000-0000-000056050000}"/>
    <cellStyle name="S10_11-15304-11-19254-12-7226-12-5829_Лавринюк_Авраменко_(нв)" xfId="1414" xr:uid="{00000000-0005-0000-0000-000057050000}"/>
    <cellStyle name="S11" xfId="13" xr:uid="{00000000-0005-0000-0000-000058050000}"/>
    <cellStyle name="S11 10" xfId="1415" xr:uid="{00000000-0005-0000-0000-000059050000}"/>
    <cellStyle name="S11 11" xfId="1416" xr:uid="{00000000-0005-0000-0000-00005A050000}"/>
    <cellStyle name="S11 12" xfId="1417" xr:uid="{00000000-0005-0000-0000-00005B050000}"/>
    <cellStyle name="S11 13" xfId="1418" xr:uid="{00000000-0005-0000-0000-00005C050000}"/>
    <cellStyle name="S11 14" xfId="1419" xr:uid="{00000000-0005-0000-0000-00005D050000}"/>
    <cellStyle name="S11 15" xfId="1420" xr:uid="{00000000-0005-0000-0000-00005E050000}"/>
    <cellStyle name="S11 16" xfId="1421" xr:uid="{00000000-0005-0000-0000-00005F050000}"/>
    <cellStyle name="S11 17" xfId="1422" xr:uid="{00000000-0005-0000-0000-000060050000}"/>
    <cellStyle name="S11 18" xfId="1423" xr:uid="{00000000-0005-0000-0000-000061050000}"/>
    <cellStyle name="S11 2" xfId="1424" xr:uid="{00000000-0005-0000-0000-000062050000}"/>
    <cellStyle name="S11 2 2" xfId="1425" xr:uid="{00000000-0005-0000-0000-000063050000}"/>
    <cellStyle name="S11 2 3" xfId="1426" xr:uid="{00000000-0005-0000-0000-000064050000}"/>
    <cellStyle name="S11 2 3 2" xfId="1427" xr:uid="{00000000-0005-0000-0000-000065050000}"/>
    <cellStyle name="S11 2 4" xfId="1428" xr:uid="{00000000-0005-0000-0000-000066050000}"/>
    <cellStyle name="S11 3" xfId="1429" xr:uid="{00000000-0005-0000-0000-000067050000}"/>
    <cellStyle name="S11 4" xfId="1430" xr:uid="{00000000-0005-0000-0000-000068050000}"/>
    <cellStyle name="S11 4 2" xfId="1431" xr:uid="{00000000-0005-0000-0000-000069050000}"/>
    <cellStyle name="S11 5" xfId="1432" xr:uid="{00000000-0005-0000-0000-00006A050000}"/>
    <cellStyle name="S11 6" xfId="1433" xr:uid="{00000000-0005-0000-0000-00006B050000}"/>
    <cellStyle name="S11 7" xfId="1434" xr:uid="{00000000-0005-0000-0000-00006C050000}"/>
    <cellStyle name="S11 8" xfId="1435" xr:uid="{00000000-0005-0000-0000-00006D050000}"/>
    <cellStyle name="S11 9" xfId="1436" xr:uid="{00000000-0005-0000-0000-00006E050000}"/>
    <cellStyle name="S11 9 2" xfId="1437" xr:uid="{00000000-0005-0000-0000-00006F050000}"/>
    <cellStyle name="S11_11-15304-11-19254-12-7226-12-5829_Лавринюк_Авраменко_(нв)" xfId="1438" xr:uid="{00000000-0005-0000-0000-000070050000}"/>
    <cellStyle name="S12" xfId="12" xr:uid="{00000000-0005-0000-0000-000071050000}"/>
    <cellStyle name="S12 10" xfId="1439" xr:uid="{00000000-0005-0000-0000-000072050000}"/>
    <cellStyle name="S12 11" xfId="1440" xr:uid="{00000000-0005-0000-0000-000073050000}"/>
    <cellStyle name="S12 12" xfId="1441" xr:uid="{00000000-0005-0000-0000-000074050000}"/>
    <cellStyle name="S12 13" xfId="1442" xr:uid="{00000000-0005-0000-0000-000075050000}"/>
    <cellStyle name="S12 14" xfId="1443" xr:uid="{00000000-0005-0000-0000-000076050000}"/>
    <cellStyle name="S12 15" xfId="1444" xr:uid="{00000000-0005-0000-0000-000077050000}"/>
    <cellStyle name="S12 16" xfId="1445" xr:uid="{00000000-0005-0000-0000-000078050000}"/>
    <cellStyle name="S12 17" xfId="1446" xr:uid="{00000000-0005-0000-0000-000079050000}"/>
    <cellStyle name="S12 18" xfId="1447" xr:uid="{00000000-0005-0000-0000-00007A050000}"/>
    <cellStyle name="S12 2" xfId="1448" xr:uid="{00000000-0005-0000-0000-00007B050000}"/>
    <cellStyle name="S12 2 2" xfId="1449" xr:uid="{00000000-0005-0000-0000-00007C050000}"/>
    <cellStyle name="S12 2 3" xfId="1450" xr:uid="{00000000-0005-0000-0000-00007D050000}"/>
    <cellStyle name="S12 2 3 2" xfId="1451" xr:uid="{00000000-0005-0000-0000-00007E050000}"/>
    <cellStyle name="S12 2 4" xfId="1452" xr:uid="{00000000-0005-0000-0000-00007F050000}"/>
    <cellStyle name="S12 3" xfId="1453" xr:uid="{00000000-0005-0000-0000-000080050000}"/>
    <cellStyle name="S12 3 2" xfId="1454" xr:uid="{00000000-0005-0000-0000-000081050000}"/>
    <cellStyle name="S12 3_Книга1" xfId="1455" xr:uid="{00000000-0005-0000-0000-000082050000}"/>
    <cellStyle name="S12 4" xfId="1456" xr:uid="{00000000-0005-0000-0000-000083050000}"/>
    <cellStyle name="S12 5" xfId="1457" xr:uid="{00000000-0005-0000-0000-000084050000}"/>
    <cellStyle name="S12 6" xfId="1458" xr:uid="{00000000-0005-0000-0000-000085050000}"/>
    <cellStyle name="S12 7" xfId="1459" xr:uid="{00000000-0005-0000-0000-000086050000}"/>
    <cellStyle name="S12 8" xfId="1460" xr:uid="{00000000-0005-0000-0000-000087050000}"/>
    <cellStyle name="S12 9" xfId="1461" xr:uid="{00000000-0005-0000-0000-000088050000}"/>
    <cellStyle name="S12 9 2" xfId="1462" xr:uid="{00000000-0005-0000-0000-000089050000}"/>
    <cellStyle name="S12_11-15304-11-19254-12-7226-12-5829_Лавринюк_Авраменко_(нв)" xfId="1463" xr:uid="{00000000-0005-0000-0000-00008A050000}"/>
    <cellStyle name="S13" xfId="14" xr:uid="{00000000-0005-0000-0000-00008B050000}"/>
    <cellStyle name="S13 10" xfId="1464" xr:uid="{00000000-0005-0000-0000-00008C050000}"/>
    <cellStyle name="S13 11" xfId="1465" xr:uid="{00000000-0005-0000-0000-00008D050000}"/>
    <cellStyle name="S13 12" xfId="1466" xr:uid="{00000000-0005-0000-0000-00008E050000}"/>
    <cellStyle name="S13 13" xfId="1467" xr:uid="{00000000-0005-0000-0000-00008F050000}"/>
    <cellStyle name="S13 14" xfId="1468" xr:uid="{00000000-0005-0000-0000-000090050000}"/>
    <cellStyle name="S13 15" xfId="1469" xr:uid="{00000000-0005-0000-0000-000091050000}"/>
    <cellStyle name="S13 16" xfId="1470" xr:uid="{00000000-0005-0000-0000-000092050000}"/>
    <cellStyle name="S13 17" xfId="1471" xr:uid="{00000000-0005-0000-0000-000093050000}"/>
    <cellStyle name="S13 18" xfId="1472" xr:uid="{00000000-0005-0000-0000-000094050000}"/>
    <cellStyle name="S13 19" xfId="1473" xr:uid="{00000000-0005-0000-0000-000095050000}"/>
    <cellStyle name="S13 2" xfId="1474" xr:uid="{00000000-0005-0000-0000-000096050000}"/>
    <cellStyle name="S13 2 2" xfId="1475" xr:uid="{00000000-0005-0000-0000-000097050000}"/>
    <cellStyle name="S13 2 2 2" xfId="1476" xr:uid="{00000000-0005-0000-0000-000098050000}"/>
    <cellStyle name="S13 3" xfId="1477" xr:uid="{00000000-0005-0000-0000-000099050000}"/>
    <cellStyle name="S13 4" xfId="1478" xr:uid="{00000000-0005-0000-0000-00009A050000}"/>
    <cellStyle name="S13 4 2" xfId="1479" xr:uid="{00000000-0005-0000-0000-00009B050000}"/>
    <cellStyle name="S13 5" xfId="1480" xr:uid="{00000000-0005-0000-0000-00009C050000}"/>
    <cellStyle name="S13 6" xfId="1481" xr:uid="{00000000-0005-0000-0000-00009D050000}"/>
    <cellStyle name="S13 7" xfId="1482" xr:uid="{00000000-0005-0000-0000-00009E050000}"/>
    <cellStyle name="S13 8" xfId="1483" xr:uid="{00000000-0005-0000-0000-00009F050000}"/>
    <cellStyle name="S13 9" xfId="1484" xr:uid="{00000000-0005-0000-0000-0000A0050000}"/>
    <cellStyle name="S13 9 2" xfId="1485" xr:uid="{00000000-0005-0000-0000-0000A1050000}"/>
    <cellStyle name="S13_11-15304-11-19254-12-7226-12-5829_Лавринюк_Авраменко_(нв)" xfId="1486" xr:uid="{00000000-0005-0000-0000-0000A2050000}"/>
    <cellStyle name="S14" xfId="15" xr:uid="{00000000-0005-0000-0000-0000A3050000}"/>
    <cellStyle name="S14 10" xfId="1487" xr:uid="{00000000-0005-0000-0000-0000A4050000}"/>
    <cellStyle name="S14 11" xfId="1488" xr:uid="{00000000-0005-0000-0000-0000A5050000}"/>
    <cellStyle name="S14 12" xfId="1489" xr:uid="{00000000-0005-0000-0000-0000A6050000}"/>
    <cellStyle name="S14 13" xfId="1490" xr:uid="{00000000-0005-0000-0000-0000A7050000}"/>
    <cellStyle name="S14 14" xfId="1491" xr:uid="{00000000-0005-0000-0000-0000A8050000}"/>
    <cellStyle name="S14 15" xfId="1492" xr:uid="{00000000-0005-0000-0000-0000A9050000}"/>
    <cellStyle name="S14 16" xfId="1493" xr:uid="{00000000-0005-0000-0000-0000AA050000}"/>
    <cellStyle name="S14 17" xfId="1494" xr:uid="{00000000-0005-0000-0000-0000AB050000}"/>
    <cellStyle name="S14 18" xfId="1495" xr:uid="{00000000-0005-0000-0000-0000AC050000}"/>
    <cellStyle name="S14 2" xfId="1496" xr:uid="{00000000-0005-0000-0000-0000AD050000}"/>
    <cellStyle name="S14 2 2" xfId="1497" xr:uid="{00000000-0005-0000-0000-0000AE050000}"/>
    <cellStyle name="S14 2 2 2" xfId="1498" xr:uid="{00000000-0005-0000-0000-0000AF050000}"/>
    <cellStyle name="S14 3" xfId="1499" xr:uid="{00000000-0005-0000-0000-0000B0050000}"/>
    <cellStyle name="S14 4" xfId="1500" xr:uid="{00000000-0005-0000-0000-0000B1050000}"/>
    <cellStyle name="S14 5" xfId="1501" xr:uid="{00000000-0005-0000-0000-0000B2050000}"/>
    <cellStyle name="S14 6" xfId="1502" xr:uid="{00000000-0005-0000-0000-0000B3050000}"/>
    <cellStyle name="S14 7" xfId="1503" xr:uid="{00000000-0005-0000-0000-0000B4050000}"/>
    <cellStyle name="S14 8" xfId="1504" xr:uid="{00000000-0005-0000-0000-0000B5050000}"/>
    <cellStyle name="S14 9" xfId="1505" xr:uid="{00000000-0005-0000-0000-0000B6050000}"/>
    <cellStyle name="S14 9 2" xfId="1506" xr:uid="{00000000-0005-0000-0000-0000B7050000}"/>
    <cellStyle name="S14_11-15304-11-19254-12-7226-12-5829_Лавринюк_Авраменко_(нв)" xfId="1507" xr:uid="{00000000-0005-0000-0000-0000B8050000}"/>
    <cellStyle name="S15" xfId="16" xr:uid="{00000000-0005-0000-0000-0000B9050000}"/>
    <cellStyle name="S15 10" xfId="1508" xr:uid="{00000000-0005-0000-0000-0000BA050000}"/>
    <cellStyle name="S15 11" xfId="1509" xr:uid="{00000000-0005-0000-0000-0000BB050000}"/>
    <cellStyle name="S15 12" xfId="1510" xr:uid="{00000000-0005-0000-0000-0000BC050000}"/>
    <cellStyle name="S15 13" xfId="1511" xr:uid="{00000000-0005-0000-0000-0000BD050000}"/>
    <cellStyle name="S15 14" xfId="1512" xr:uid="{00000000-0005-0000-0000-0000BE050000}"/>
    <cellStyle name="S15 15" xfId="1513" xr:uid="{00000000-0005-0000-0000-0000BF050000}"/>
    <cellStyle name="S15 16" xfId="1514" xr:uid="{00000000-0005-0000-0000-0000C0050000}"/>
    <cellStyle name="S15 17" xfId="1515" xr:uid="{00000000-0005-0000-0000-0000C1050000}"/>
    <cellStyle name="S15 2" xfId="1516" xr:uid="{00000000-0005-0000-0000-0000C2050000}"/>
    <cellStyle name="S15 2 2" xfId="1517" xr:uid="{00000000-0005-0000-0000-0000C3050000}"/>
    <cellStyle name="S15 3" xfId="1518" xr:uid="{00000000-0005-0000-0000-0000C4050000}"/>
    <cellStyle name="S15 3 2" xfId="1519" xr:uid="{00000000-0005-0000-0000-0000C5050000}"/>
    <cellStyle name="S15 4" xfId="1520" xr:uid="{00000000-0005-0000-0000-0000C6050000}"/>
    <cellStyle name="S15 5" xfId="1521" xr:uid="{00000000-0005-0000-0000-0000C7050000}"/>
    <cellStyle name="S15 5 2" xfId="1522" xr:uid="{00000000-0005-0000-0000-0000C8050000}"/>
    <cellStyle name="S15 6" xfId="1523" xr:uid="{00000000-0005-0000-0000-0000C9050000}"/>
    <cellStyle name="S15 7" xfId="1524" xr:uid="{00000000-0005-0000-0000-0000CA050000}"/>
    <cellStyle name="S15 7 2" xfId="1525" xr:uid="{00000000-0005-0000-0000-0000CB050000}"/>
    <cellStyle name="S15 8" xfId="1526" xr:uid="{00000000-0005-0000-0000-0000CC050000}"/>
    <cellStyle name="S15 9" xfId="1527" xr:uid="{00000000-0005-0000-0000-0000CD050000}"/>
    <cellStyle name="S15_11-15304-11-19254-12-7226-12-5829_Лавринюк_Авраменко_(нв)" xfId="1528" xr:uid="{00000000-0005-0000-0000-0000CE050000}"/>
    <cellStyle name="S16" xfId="17" xr:uid="{00000000-0005-0000-0000-0000CF050000}"/>
    <cellStyle name="S16 10" xfId="1529" xr:uid="{00000000-0005-0000-0000-0000D0050000}"/>
    <cellStyle name="S16 11" xfId="1530" xr:uid="{00000000-0005-0000-0000-0000D1050000}"/>
    <cellStyle name="S16 12" xfId="1531" xr:uid="{00000000-0005-0000-0000-0000D2050000}"/>
    <cellStyle name="S16 13" xfId="1532" xr:uid="{00000000-0005-0000-0000-0000D3050000}"/>
    <cellStyle name="S16 14" xfId="1533" xr:uid="{00000000-0005-0000-0000-0000D4050000}"/>
    <cellStyle name="S16 15" xfId="1534" xr:uid="{00000000-0005-0000-0000-0000D5050000}"/>
    <cellStyle name="S16 2" xfId="1535" xr:uid="{00000000-0005-0000-0000-0000D6050000}"/>
    <cellStyle name="S16 2 2" xfId="1536" xr:uid="{00000000-0005-0000-0000-0000D7050000}"/>
    <cellStyle name="S16 3" xfId="1537" xr:uid="{00000000-0005-0000-0000-0000D8050000}"/>
    <cellStyle name="S16 4" xfId="1538" xr:uid="{00000000-0005-0000-0000-0000D9050000}"/>
    <cellStyle name="S16 4 2" xfId="1539" xr:uid="{00000000-0005-0000-0000-0000DA050000}"/>
    <cellStyle name="S16 5" xfId="1540" xr:uid="{00000000-0005-0000-0000-0000DB050000}"/>
    <cellStyle name="S16 6" xfId="1541" xr:uid="{00000000-0005-0000-0000-0000DC050000}"/>
    <cellStyle name="S16 7" xfId="1542" xr:uid="{00000000-0005-0000-0000-0000DD050000}"/>
    <cellStyle name="S16 7 2" xfId="1543" xr:uid="{00000000-0005-0000-0000-0000DE050000}"/>
    <cellStyle name="S16 8" xfId="1544" xr:uid="{00000000-0005-0000-0000-0000DF050000}"/>
    <cellStyle name="S16 9" xfId="1545" xr:uid="{00000000-0005-0000-0000-0000E0050000}"/>
    <cellStyle name="S16_11-15304-11-19254-12-7226-12-5829_Лавринюк_Авраменко_(нв)" xfId="1546" xr:uid="{00000000-0005-0000-0000-0000E1050000}"/>
    <cellStyle name="S17" xfId="18" xr:uid="{00000000-0005-0000-0000-0000E2050000}"/>
    <cellStyle name="S17 10" xfId="1547" xr:uid="{00000000-0005-0000-0000-0000E3050000}"/>
    <cellStyle name="S17 11" xfId="1548" xr:uid="{00000000-0005-0000-0000-0000E4050000}"/>
    <cellStyle name="S17 12" xfId="1549" xr:uid="{00000000-0005-0000-0000-0000E5050000}"/>
    <cellStyle name="S17 13" xfId="1550" xr:uid="{00000000-0005-0000-0000-0000E6050000}"/>
    <cellStyle name="S17 14" xfId="1551" xr:uid="{00000000-0005-0000-0000-0000E7050000}"/>
    <cellStyle name="S17 15" xfId="1552" xr:uid="{00000000-0005-0000-0000-0000E8050000}"/>
    <cellStyle name="S17 16" xfId="1553" xr:uid="{00000000-0005-0000-0000-0000E9050000}"/>
    <cellStyle name="S17 2" xfId="29" xr:uid="{00000000-0005-0000-0000-0000EA050000}"/>
    <cellStyle name="S17 2 2" xfId="1554" xr:uid="{00000000-0005-0000-0000-0000EB050000}"/>
    <cellStyle name="S17 2 3" xfId="1555" xr:uid="{00000000-0005-0000-0000-0000EC050000}"/>
    <cellStyle name="S17 3" xfId="1556" xr:uid="{00000000-0005-0000-0000-0000ED050000}"/>
    <cellStyle name="S17 4" xfId="1557" xr:uid="{00000000-0005-0000-0000-0000EE050000}"/>
    <cellStyle name="S17 4 2" xfId="1558" xr:uid="{00000000-0005-0000-0000-0000EF050000}"/>
    <cellStyle name="S17 5" xfId="1559" xr:uid="{00000000-0005-0000-0000-0000F0050000}"/>
    <cellStyle name="S17 6" xfId="1560" xr:uid="{00000000-0005-0000-0000-0000F1050000}"/>
    <cellStyle name="S17 7" xfId="1561" xr:uid="{00000000-0005-0000-0000-0000F2050000}"/>
    <cellStyle name="S17 7 2" xfId="1562" xr:uid="{00000000-0005-0000-0000-0000F3050000}"/>
    <cellStyle name="S17 8" xfId="1563" xr:uid="{00000000-0005-0000-0000-0000F4050000}"/>
    <cellStyle name="S17 8 2" xfId="1564" xr:uid="{00000000-0005-0000-0000-0000F5050000}"/>
    <cellStyle name="S17 9" xfId="1565" xr:uid="{00000000-0005-0000-0000-0000F6050000}"/>
    <cellStyle name="S17_11-15304-11-19254-12-7226-12-5829_Лавринюк_Авраменко_(нв)" xfId="1566" xr:uid="{00000000-0005-0000-0000-0000F7050000}"/>
    <cellStyle name="S18" xfId="19" xr:uid="{00000000-0005-0000-0000-0000F8050000}"/>
    <cellStyle name="S18 10" xfId="1567" xr:uid="{00000000-0005-0000-0000-0000F9050000}"/>
    <cellStyle name="S18 11" xfId="1568" xr:uid="{00000000-0005-0000-0000-0000FA050000}"/>
    <cellStyle name="S18 12" xfId="1569" xr:uid="{00000000-0005-0000-0000-0000FB050000}"/>
    <cellStyle name="S18 13" xfId="1570" xr:uid="{00000000-0005-0000-0000-0000FC050000}"/>
    <cellStyle name="S18 14" xfId="1571" xr:uid="{00000000-0005-0000-0000-0000FD050000}"/>
    <cellStyle name="S18 15" xfId="1572" xr:uid="{00000000-0005-0000-0000-0000FE050000}"/>
    <cellStyle name="S18 16" xfId="1573" xr:uid="{00000000-0005-0000-0000-0000FF050000}"/>
    <cellStyle name="S18 17" xfId="1574" xr:uid="{00000000-0005-0000-0000-000000060000}"/>
    <cellStyle name="S18 18" xfId="1575" xr:uid="{00000000-0005-0000-0000-000001060000}"/>
    <cellStyle name="S18 2" xfId="30" xr:uid="{00000000-0005-0000-0000-000002060000}"/>
    <cellStyle name="S18 2 2" xfId="1576" xr:uid="{00000000-0005-0000-0000-000003060000}"/>
    <cellStyle name="S18 2 3" xfId="1577" xr:uid="{00000000-0005-0000-0000-000004060000}"/>
    <cellStyle name="S18 3" xfId="1578" xr:uid="{00000000-0005-0000-0000-000005060000}"/>
    <cellStyle name="S18 4" xfId="1579" xr:uid="{00000000-0005-0000-0000-000006060000}"/>
    <cellStyle name="S18 4 2" xfId="1580" xr:uid="{00000000-0005-0000-0000-000007060000}"/>
    <cellStyle name="S18 5" xfId="1581" xr:uid="{00000000-0005-0000-0000-000008060000}"/>
    <cellStyle name="S18 6" xfId="1582" xr:uid="{00000000-0005-0000-0000-000009060000}"/>
    <cellStyle name="S18 7" xfId="1583" xr:uid="{00000000-0005-0000-0000-00000A060000}"/>
    <cellStyle name="S18 8" xfId="1584" xr:uid="{00000000-0005-0000-0000-00000B060000}"/>
    <cellStyle name="S18 8 2" xfId="1585" xr:uid="{00000000-0005-0000-0000-00000C060000}"/>
    <cellStyle name="S18 9" xfId="1586" xr:uid="{00000000-0005-0000-0000-00000D060000}"/>
    <cellStyle name="S18 9 2" xfId="1587" xr:uid="{00000000-0005-0000-0000-00000E060000}"/>
    <cellStyle name="S18_11-15304-11-19254-12-7226-12-5829_Лавринюк_Авраменко_(нв)" xfId="1588" xr:uid="{00000000-0005-0000-0000-00000F060000}"/>
    <cellStyle name="S19" xfId="20" xr:uid="{00000000-0005-0000-0000-000010060000}"/>
    <cellStyle name="S19 10" xfId="1589" xr:uid="{00000000-0005-0000-0000-000011060000}"/>
    <cellStyle name="S19 11" xfId="1590" xr:uid="{00000000-0005-0000-0000-000012060000}"/>
    <cellStyle name="S19 12" xfId="1591" xr:uid="{00000000-0005-0000-0000-000013060000}"/>
    <cellStyle name="S19 13" xfId="1592" xr:uid="{00000000-0005-0000-0000-000014060000}"/>
    <cellStyle name="S19 14" xfId="1593" xr:uid="{00000000-0005-0000-0000-000015060000}"/>
    <cellStyle name="S19 15" xfId="1594" xr:uid="{00000000-0005-0000-0000-000016060000}"/>
    <cellStyle name="S19 16" xfId="1595" xr:uid="{00000000-0005-0000-0000-000017060000}"/>
    <cellStyle name="S19 17" xfId="1596" xr:uid="{00000000-0005-0000-0000-000018060000}"/>
    <cellStyle name="S19 18" xfId="1597" xr:uid="{00000000-0005-0000-0000-000019060000}"/>
    <cellStyle name="S19 2" xfId="31" xr:uid="{00000000-0005-0000-0000-00001A060000}"/>
    <cellStyle name="S19 2 2" xfId="1598" xr:uid="{00000000-0005-0000-0000-00001B060000}"/>
    <cellStyle name="S19 2 3" xfId="1599" xr:uid="{00000000-0005-0000-0000-00001C060000}"/>
    <cellStyle name="S19 3" xfId="1600" xr:uid="{00000000-0005-0000-0000-00001D060000}"/>
    <cellStyle name="S19 3 2" xfId="1601" xr:uid="{00000000-0005-0000-0000-00001E060000}"/>
    <cellStyle name="S19 4" xfId="1602" xr:uid="{00000000-0005-0000-0000-00001F060000}"/>
    <cellStyle name="S19 4 2" xfId="1603" xr:uid="{00000000-0005-0000-0000-000020060000}"/>
    <cellStyle name="S19 5" xfId="1604" xr:uid="{00000000-0005-0000-0000-000021060000}"/>
    <cellStyle name="S19 6" xfId="1605" xr:uid="{00000000-0005-0000-0000-000022060000}"/>
    <cellStyle name="S19 7" xfId="1606" xr:uid="{00000000-0005-0000-0000-000023060000}"/>
    <cellStyle name="S19 8" xfId="1607" xr:uid="{00000000-0005-0000-0000-000024060000}"/>
    <cellStyle name="S19 8 2" xfId="1608" xr:uid="{00000000-0005-0000-0000-000025060000}"/>
    <cellStyle name="S19 9" xfId="1609" xr:uid="{00000000-0005-0000-0000-000026060000}"/>
    <cellStyle name="S19 9 2" xfId="1610" xr:uid="{00000000-0005-0000-0000-000027060000}"/>
    <cellStyle name="S19_11-15304-11-19254-12-7226-12-5829_Лавринюк_Авраменко_(нв)" xfId="1611" xr:uid="{00000000-0005-0000-0000-000028060000}"/>
    <cellStyle name="S2" xfId="3" xr:uid="{00000000-0005-0000-0000-000029060000}"/>
    <cellStyle name="S2 10" xfId="1612" xr:uid="{00000000-0005-0000-0000-00002A060000}"/>
    <cellStyle name="S2 11" xfId="1613" xr:uid="{00000000-0005-0000-0000-00002B060000}"/>
    <cellStyle name="S2 12" xfId="1614" xr:uid="{00000000-0005-0000-0000-00002C060000}"/>
    <cellStyle name="S2 13" xfId="1615" xr:uid="{00000000-0005-0000-0000-00002D060000}"/>
    <cellStyle name="S2 14" xfId="1616" xr:uid="{00000000-0005-0000-0000-00002E060000}"/>
    <cellStyle name="S2 15" xfId="1617" xr:uid="{00000000-0005-0000-0000-00002F060000}"/>
    <cellStyle name="S2 16" xfId="1618" xr:uid="{00000000-0005-0000-0000-000030060000}"/>
    <cellStyle name="S2 2" xfId="1619" xr:uid="{00000000-0005-0000-0000-000031060000}"/>
    <cellStyle name="S2 2 2" xfId="1620" xr:uid="{00000000-0005-0000-0000-000032060000}"/>
    <cellStyle name="S2 2 3" xfId="1621" xr:uid="{00000000-0005-0000-0000-000033060000}"/>
    <cellStyle name="S2 3" xfId="1622" xr:uid="{00000000-0005-0000-0000-000034060000}"/>
    <cellStyle name="S2 4" xfId="1623" xr:uid="{00000000-0005-0000-0000-000035060000}"/>
    <cellStyle name="S2 5" xfId="1624" xr:uid="{00000000-0005-0000-0000-000036060000}"/>
    <cellStyle name="S2 6" xfId="1625" xr:uid="{00000000-0005-0000-0000-000037060000}"/>
    <cellStyle name="S2 7" xfId="1626" xr:uid="{00000000-0005-0000-0000-000038060000}"/>
    <cellStyle name="S2 7 2" xfId="1627" xr:uid="{00000000-0005-0000-0000-000039060000}"/>
    <cellStyle name="S2 8" xfId="1628" xr:uid="{00000000-0005-0000-0000-00003A060000}"/>
    <cellStyle name="S2 9" xfId="1629" xr:uid="{00000000-0005-0000-0000-00003B060000}"/>
    <cellStyle name="S2_11-15304-11-19254-12-7226-12-5829_Лавринюк_Авраменко_(нв)" xfId="1630" xr:uid="{00000000-0005-0000-0000-00003C060000}"/>
    <cellStyle name="S20" xfId="21" xr:uid="{00000000-0005-0000-0000-00003D060000}"/>
    <cellStyle name="S20 10" xfId="1631" xr:uid="{00000000-0005-0000-0000-00003E060000}"/>
    <cellStyle name="S20 11" xfId="1632" xr:uid="{00000000-0005-0000-0000-00003F060000}"/>
    <cellStyle name="S20 12" xfId="1633" xr:uid="{00000000-0005-0000-0000-000040060000}"/>
    <cellStyle name="S20 13" xfId="1634" xr:uid="{00000000-0005-0000-0000-000041060000}"/>
    <cellStyle name="S20 14" xfId="1635" xr:uid="{00000000-0005-0000-0000-000042060000}"/>
    <cellStyle name="S20 15" xfId="1636" xr:uid="{00000000-0005-0000-0000-000043060000}"/>
    <cellStyle name="S20 16" xfId="1637" xr:uid="{00000000-0005-0000-0000-000044060000}"/>
    <cellStyle name="S20 2" xfId="32" xr:uid="{00000000-0005-0000-0000-000045060000}"/>
    <cellStyle name="S20 2 2" xfId="1638" xr:uid="{00000000-0005-0000-0000-000046060000}"/>
    <cellStyle name="S20 2 3" xfId="1639" xr:uid="{00000000-0005-0000-0000-000047060000}"/>
    <cellStyle name="S20 2 4" xfId="1640" xr:uid="{00000000-0005-0000-0000-000048060000}"/>
    <cellStyle name="S20 3" xfId="1641" xr:uid="{00000000-0005-0000-0000-000049060000}"/>
    <cellStyle name="S20 3 2" xfId="1642" xr:uid="{00000000-0005-0000-0000-00004A060000}"/>
    <cellStyle name="S20 4" xfId="1643" xr:uid="{00000000-0005-0000-0000-00004B060000}"/>
    <cellStyle name="S20 4 2" xfId="1644" xr:uid="{00000000-0005-0000-0000-00004C060000}"/>
    <cellStyle name="S20 5" xfId="1645" xr:uid="{00000000-0005-0000-0000-00004D060000}"/>
    <cellStyle name="S20 6" xfId="1646" xr:uid="{00000000-0005-0000-0000-00004E060000}"/>
    <cellStyle name="S20 7" xfId="1647" xr:uid="{00000000-0005-0000-0000-00004F060000}"/>
    <cellStyle name="S20 8" xfId="1648" xr:uid="{00000000-0005-0000-0000-000050060000}"/>
    <cellStyle name="S20 8 2" xfId="1649" xr:uid="{00000000-0005-0000-0000-000051060000}"/>
    <cellStyle name="S20 9" xfId="1650" xr:uid="{00000000-0005-0000-0000-000052060000}"/>
    <cellStyle name="S20 9 2" xfId="1651" xr:uid="{00000000-0005-0000-0000-000053060000}"/>
    <cellStyle name="S20_11-15304-11-19254-12-7226-12-5829_Лавринюк_Авраменко_(нв)" xfId="1652" xr:uid="{00000000-0005-0000-0000-000054060000}"/>
    <cellStyle name="S21" xfId="22" xr:uid="{00000000-0005-0000-0000-000055060000}"/>
    <cellStyle name="S21 10" xfId="1653" xr:uid="{00000000-0005-0000-0000-000056060000}"/>
    <cellStyle name="S21 11" xfId="1654" xr:uid="{00000000-0005-0000-0000-000057060000}"/>
    <cellStyle name="S21 12" xfId="1655" xr:uid="{00000000-0005-0000-0000-000058060000}"/>
    <cellStyle name="S21 13" xfId="1656" xr:uid="{00000000-0005-0000-0000-000059060000}"/>
    <cellStyle name="S21 14" xfId="1657" xr:uid="{00000000-0005-0000-0000-00005A060000}"/>
    <cellStyle name="S21 15" xfId="1658" xr:uid="{00000000-0005-0000-0000-00005B060000}"/>
    <cellStyle name="S21 16" xfId="1659" xr:uid="{00000000-0005-0000-0000-00005C060000}"/>
    <cellStyle name="S21 17" xfId="1660" xr:uid="{00000000-0005-0000-0000-00005D060000}"/>
    <cellStyle name="S21 18" xfId="1661" xr:uid="{00000000-0005-0000-0000-00005E060000}"/>
    <cellStyle name="S21 2" xfId="33" xr:uid="{00000000-0005-0000-0000-00005F060000}"/>
    <cellStyle name="S21 2 2" xfId="1662" xr:uid="{00000000-0005-0000-0000-000060060000}"/>
    <cellStyle name="S21 2 3" xfId="1663" xr:uid="{00000000-0005-0000-0000-000061060000}"/>
    <cellStyle name="S21 2 4" xfId="1664" xr:uid="{00000000-0005-0000-0000-000062060000}"/>
    <cellStyle name="S21 3" xfId="1665" xr:uid="{00000000-0005-0000-0000-000063060000}"/>
    <cellStyle name="S21 4" xfId="1666" xr:uid="{00000000-0005-0000-0000-000064060000}"/>
    <cellStyle name="S21 4 2" xfId="1667" xr:uid="{00000000-0005-0000-0000-000065060000}"/>
    <cellStyle name="S21 5" xfId="1668" xr:uid="{00000000-0005-0000-0000-000066060000}"/>
    <cellStyle name="S21 6" xfId="1669" xr:uid="{00000000-0005-0000-0000-000067060000}"/>
    <cellStyle name="S21 7" xfId="1670" xr:uid="{00000000-0005-0000-0000-000068060000}"/>
    <cellStyle name="S21 7 2" xfId="1671" xr:uid="{00000000-0005-0000-0000-000069060000}"/>
    <cellStyle name="S21 8" xfId="1672" xr:uid="{00000000-0005-0000-0000-00006A060000}"/>
    <cellStyle name="S21 8 2" xfId="1673" xr:uid="{00000000-0005-0000-0000-00006B060000}"/>
    <cellStyle name="S21 9" xfId="1674" xr:uid="{00000000-0005-0000-0000-00006C060000}"/>
    <cellStyle name="S21_11-15304-11-19254-12-7226-12-5829_Лавринюк_Авраменко_(нв)" xfId="1675" xr:uid="{00000000-0005-0000-0000-00006D060000}"/>
    <cellStyle name="S22" xfId="23" xr:uid="{00000000-0005-0000-0000-00006E060000}"/>
    <cellStyle name="S22 10" xfId="1676" xr:uid="{00000000-0005-0000-0000-00006F060000}"/>
    <cellStyle name="S22 11" xfId="1677" xr:uid="{00000000-0005-0000-0000-000070060000}"/>
    <cellStyle name="S22 12" xfId="1678" xr:uid="{00000000-0005-0000-0000-000071060000}"/>
    <cellStyle name="S22 13" xfId="1679" xr:uid="{00000000-0005-0000-0000-000072060000}"/>
    <cellStyle name="S22 14" xfId="1680" xr:uid="{00000000-0005-0000-0000-000073060000}"/>
    <cellStyle name="S22 15" xfId="1681" xr:uid="{00000000-0005-0000-0000-000074060000}"/>
    <cellStyle name="S22 16" xfId="1682" xr:uid="{00000000-0005-0000-0000-000075060000}"/>
    <cellStyle name="S22 17" xfId="1683" xr:uid="{00000000-0005-0000-0000-000076060000}"/>
    <cellStyle name="S22 18" xfId="1684" xr:uid="{00000000-0005-0000-0000-000077060000}"/>
    <cellStyle name="S22 19" xfId="1685" xr:uid="{00000000-0005-0000-0000-000078060000}"/>
    <cellStyle name="S22 2" xfId="34" xr:uid="{00000000-0005-0000-0000-000079060000}"/>
    <cellStyle name="S22 2 2" xfId="1686" xr:uid="{00000000-0005-0000-0000-00007A060000}"/>
    <cellStyle name="S22 2 3" xfId="1687" xr:uid="{00000000-0005-0000-0000-00007B060000}"/>
    <cellStyle name="S22 2 4" xfId="1688" xr:uid="{00000000-0005-0000-0000-00007C060000}"/>
    <cellStyle name="S22 3" xfId="1689" xr:uid="{00000000-0005-0000-0000-00007D060000}"/>
    <cellStyle name="S22 4" xfId="1690" xr:uid="{00000000-0005-0000-0000-00007E060000}"/>
    <cellStyle name="S22 4 2" xfId="1691" xr:uid="{00000000-0005-0000-0000-00007F060000}"/>
    <cellStyle name="S22 5" xfId="1692" xr:uid="{00000000-0005-0000-0000-000080060000}"/>
    <cellStyle name="S22 6" xfId="1693" xr:uid="{00000000-0005-0000-0000-000081060000}"/>
    <cellStyle name="S22 7" xfId="1694" xr:uid="{00000000-0005-0000-0000-000082060000}"/>
    <cellStyle name="S22 7 2" xfId="1695" xr:uid="{00000000-0005-0000-0000-000083060000}"/>
    <cellStyle name="S22 8" xfId="1696" xr:uid="{00000000-0005-0000-0000-000084060000}"/>
    <cellStyle name="S22 9" xfId="1697" xr:uid="{00000000-0005-0000-0000-000085060000}"/>
    <cellStyle name="S22_11-15304-11-19254-12-7226-12-5829_Лавринюк_Авраменко_(нв)" xfId="1698" xr:uid="{00000000-0005-0000-0000-000086060000}"/>
    <cellStyle name="S23" xfId="24" xr:uid="{00000000-0005-0000-0000-000087060000}"/>
    <cellStyle name="S23 10" xfId="1699" xr:uid="{00000000-0005-0000-0000-000088060000}"/>
    <cellStyle name="S23 11" xfId="1700" xr:uid="{00000000-0005-0000-0000-000089060000}"/>
    <cellStyle name="S23 12" xfId="1701" xr:uid="{00000000-0005-0000-0000-00008A060000}"/>
    <cellStyle name="S23 13" xfId="1702" xr:uid="{00000000-0005-0000-0000-00008B060000}"/>
    <cellStyle name="S23 14" xfId="1703" xr:uid="{00000000-0005-0000-0000-00008C060000}"/>
    <cellStyle name="S23 15" xfId="1704" xr:uid="{00000000-0005-0000-0000-00008D060000}"/>
    <cellStyle name="S23 16" xfId="1705" xr:uid="{00000000-0005-0000-0000-00008E060000}"/>
    <cellStyle name="S23 17" xfId="1706" xr:uid="{00000000-0005-0000-0000-00008F060000}"/>
    <cellStyle name="S23 18" xfId="1707" xr:uid="{00000000-0005-0000-0000-000090060000}"/>
    <cellStyle name="S23 19" xfId="1708" xr:uid="{00000000-0005-0000-0000-000091060000}"/>
    <cellStyle name="S23 2" xfId="35" xr:uid="{00000000-0005-0000-0000-000092060000}"/>
    <cellStyle name="S23 2 2" xfId="1709" xr:uid="{00000000-0005-0000-0000-000093060000}"/>
    <cellStyle name="S23 2 3" xfId="1710" xr:uid="{00000000-0005-0000-0000-000094060000}"/>
    <cellStyle name="S23 2 4" xfId="1711" xr:uid="{00000000-0005-0000-0000-000095060000}"/>
    <cellStyle name="S23 3" xfId="1712" xr:uid="{00000000-0005-0000-0000-000096060000}"/>
    <cellStyle name="S23 3 2" xfId="1713" xr:uid="{00000000-0005-0000-0000-000097060000}"/>
    <cellStyle name="S23 4" xfId="1714" xr:uid="{00000000-0005-0000-0000-000098060000}"/>
    <cellStyle name="S23 4 2" xfId="1715" xr:uid="{00000000-0005-0000-0000-000099060000}"/>
    <cellStyle name="S23 5" xfId="1716" xr:uid="{00000000-0005-0000-0000-00009A060000}"/>
    <cellStyle name="S23 6" xfId="1717" xr:uid="{00000000-0005-0000-0000-00009B060000}"/>
    <cellStyle name="S23 7" xfId="1718" xr:uid="{00000000-0005-0000-0000-00009C060000}"/>
    <cellStyle name="S23 7 2" xfId="1719" xr:uid="{00000000-0005-0000-0000-00009D060000}"/>
    <cellStyle name="S23 8" xfId="1720" xr:uid="{00000000-0005-0000-0000-00009E060000}"/>
    <cellStyle name="S23 9" xfId="1721" xr:uid="{00000000-0005-0000-0000-00009F060000}"/>
    <cellStyle name="S23_11-15304-11-19254-12-7226-12-5829_Лавринюк_Авраменко_(нв)" xfId="1722" xr:uid="{00000000-0005-0000-0000-0000A0060000}"/>
    <cellStyle name="S24" xfId="25" xr:uid="{00000000-0005-0000-0000-0000A1060000}"/>
    <cellStyle name="S24 10" xfId="1723" xr:uid="{00000000-0005-0000-0000-0000A2060000}"/>
    <cellStyle name="S24 11" xfId="1724" xr:uid="{00000000-0005-0000-0000-0000A3060000}"/>
    <cellStyle name="S24 12" xfId="1725" xr:uid="{00000000-0005-0000-0000-0000A4060000}"/>
    <cellStyle name="S24 13" xfId="1726" xr:uid="{00000000-0005-0000-0000-0000A5060000}"/>
    <cellStyle name="S24 14" xfId="1727" xr:uid="{00000000-0005-0000-0000-0000A6060000}"/>
    <cellStyle name="S24 15" xfId="1728" xr:uid="{00000000-0005-0000-0000-0000A7060000}"/>
    <cellStyle name="S24 16" xfId="1729" xr:uid="{00000000-0005-0000-0000-0000A8060000}"/>
    <cellStyle name="S24 17" xfId="1730" xr:uid="{00000000-0005-0000-0000-0000A9060000}"/>
    <cellStyle name="S24 18" xfId="1731" xr:uid="{00000000-0005-0000-0000-0000AA060000}"/>
    <cellStyle name="S24 2" xfId="36" xr:uid="{00000000-0005-0000-0000-0000AB060000}"/>
    <cellStyle name="S24 2 2" xfId="1732" xr:uid="{00000000-0005-0000-0000-0000AC060000}"/>
    <cellStyle name="S24 2 3" xfId="1733" xr:uid="{00000000-0005-0000-0000-0000AD060000}"/>
    <cellStyle name="S24 2 4" xfId="1734" xr:uid="{00000000-0005-0000-0000-0000AE060000}"/>
    <cellStyle name="S24 2 5" xfId="1735" xr:uid="{00000000-0005-0000-0000-0000AF060000}"/>
    <cellStyle name="S24 3" xfId="1736" xr:uid="{00000000-0005-0000-0000-0000B0060000}"/>
    <cellStyle name="S24 4" xfId="1737" xr:uid="{00000000-0005-0000-0000-0000B1060000}"/>
    <cellStyle name="S24 4 2" xfId="1738" xr:uid="{00000000-0005-0000-0000-0000B2060000}"/>
    <cellStyle name="S24 5" xfId="1739" xr:uid="{00000000-0005-0000-0000-0000B3060000}"/>
    <cellStyle name="S24 6" xfId="1740" xr:uid="{00000000-0005-0000-0000-0000B4060000}"/>
    <cellStyle name="S24 6 2" xfId="1741" xr:uid="{00000000-0005-0000-0000-0000B5060000}"/>
    <cellStyle name="S24 7" xfId="1742" xr:uid="{00000000-0005-0000-0000-0000B6060000}"/>
    <cellStyle name="S24 8" xfId="1743" xr:uid="{00000000-0005-0000-0000-0000B7060000}"/>
    <cellStyle name="S24 9" xfId="1744" xr:uid="{00000000-0005-0000-0000-0000B8060000}"/>
    <cellStyle name="S24_11-15304-11-19254-12-7226-12-5829_Лавринюк_Авраменко_(нв)" xfId="1745" xr:uid="{00000000-0005-0000-0000-0000B9060000}"/>
    <cellStyle name="S25" xfId="26" xr:uid="{00000000-0005-0000-0000-0000BA060000}"/>
    <cellStyle name="S25 10" xfId="1746" xr:uid="{00000000-0005-0000-0000-0000BB060000}"/>
    <cellStyle name="S25 11" xfId="1747" xr:uid="{00000000-0005-0000-0000-0000BC060000}"/>
    <cellStyle name="S25 12" xfId="1748" xr:uid="{00000000-0005-0000-0000-0000BD060000}"/>
    <cellStyle name="S25 13" xfId="1749" xr:uid="{00000000-0005-0000-0000-0000BE060000}"/>
    <cellStyle name="S25 14" xfId="1750" xr:uid="{00000000-0005-0000-0000-0000BF060000}"/>
    <cellStyle name="S25 15" xfId="1751" xr:uid="{00000000-0005-0000-0000-0000C0060000}"/>
    <cellStyle name="S25 16" xfId="1752" xr:uid="{00000000-0005-0000-0000-0000C1060000}"/>
    <cellStyle name="S25 17" xfId="1753" xr:uid="{00000000-0005-0000-0000-0000C2060000}"/>
    <cellStyle name="S25 2" xfId="37" xr:uid="{00000000-0005-0000-0000-0000C3060000}"/>
    <cellStyle name="S25 2 2" xfId="1754" xr:uid="{00000000-0005-0000-0000-0000C4060000}"/>
    <cellStyle name="S25 2 3" xfId="1755" xr:uid="{00000000-0005-0000-0000-0000C5060000}"/>
    <cellStyle name="S25 2 4" xfId="1756" xr:uid="{00000000-0005-0000-0000-0000C6060000}"/>
    <cellStyle name="S25 2 5" xfId="1757" xr:uid="{00000000-0005-0000-0000-0000C7060000}"/>
    <cellStyle name="S25 2 6" xfId="1758" xr:uid="{00000000-0005-0000-0000-0000C8060000}"/>
    <cellStyle name="S25 3" xfId="1759" xr:uid="{00000000-0005-0000-0000-0000C9060000}"/>
    <cellStyle name="S25 3 2" xfId="1760" xr:uid="{00000000-0005-0000-0000-0000CA060000}"/>
    <cellStyle name="S25 4" xfId="1761" xr:uid="{00000000-0005-0000-0000-0000CB060000}"/>
    <cellStyle name="S25 5" xfId="1762" xr:uid="{00000000-0005-0000-0000-0000CC060000}"/>
    <cellStyle name="S25 5 2" xfId="1763" xr:uid="{00000000-0005-0000-0000-0000CD060000}"/>
    <cellStyle name="S25 6" xfId="1764" xr:uid="{00000000-0005-0000-0000-0000CE060000}"/>
    <cellStyle name="S25 6 2" xfId="1765" xr:uid="{00000000-0005-0000-0000-0000CF060000}"/>
    <cellStyle name="S25 7" xfId="1766" xr:uid="{00000000-0005-0000-0000-0000D0060000}"/>
    <cellStyle name="S25 8" xfId="1767" xr:uid="{00000000-0005-0000-0000-0000D1060000}"/>
    <cellStyle name="S25 9" xfId="1768" xr:uid="{00000000-0005-0000-0000-0000D2060000}"/>
    <cellStyle name="S25_11-15304-11-19254-12-7226-12-5829_Лавринюк_Авраменко_(нв)" xfId="1769" xr:uid="{00000000-0005-0000-0000-0000D3060000}"/>
    <cellStyle name="S26" xfId="27" xr:uid="{00000000-0005-0000-0000-0000D4060000}"/>
    <cellStyle name="S26 10" xfId="1770" xr:uid="{00000000-0005-0000-0000-0000D5060000}"/>
    <cellStyle name="S26 11" xfId="1771" xr:uid="{00000000-0005-0000-0000-0000D6060000}"/>
    <cellStyle name="S26 12" xfId="1772" xr:uid="{00000000-0005-0000-0000-0000D7060000}"/>
    <cellStyle name="S26 13" xfId="1773" xr:uid="{00000000-0005-0000-0000-0000D8060000}"/>
    <cellStyle name="S26 14" xfId="1774" xr:uid="{00000000-0005-0000-0000-0000D9060000}"/>
    <cellStyle name="S26 15" xfId="1775" xr:uid="{00000000-0005-0000-0000-0000DA060000}"/>
    <cellStyle name="S26 16" xfId="1776" xr:uid="{00000000-0005-0000-0000-0000DB060000}"/>
    <cellStyle name="S26 17" xfId="1777" xr:uid="{00000000-0005-0000-0000-0000DC060000}"/>
    <cellStyle name="S26 18" xfId="1778" xr:uid="{00000000-0005-0000-0000-0000DD060000}"/>
    <cellStyle name="S26 2" xfId="38" xr:uid="{00000000-0005-0000-0000-0000DE060000}"/>
    <cellStyle name="S26 2 2" xfId="1779" xr:uid="{00000000-0005-0000-0000-0000DF060000}"/>
    <cellStyle name="S26 2 3" xfId="1780" xr:uid="{00000000-0005-0000-0000-0000E0060000}"/>
    <cellStyle name="S26 2 4" xfId="1781" xr:uid="{00000000-0005-0000-0000-0000E1060000}"/>
    <cellStyle name="S26 2 5" xfId="1782" xr:uid="{00000000-0005-0000-0000-0000E2060000}"/>
    <cellStyle name="S26 2 6" xfId="1783" xr:uid="{00000000-0005-0000-0000-0000E3060000}"/>
    <cellStyle name="S26 3" xfId="1784" xr:uid="{00000000-0005-0000-0000-0000E4060000}"/>
    <cellStyle name="S26 3 2" xfId="1785" xr:uid="{00000000-0005-0000-0000-0000E5060000}"/>
    <cellStyle name="S26 4" xfId="1786" xr:uid="{00000000-0005-0000-0000-0000E6060000}"/>
    <cellStyle name="S26 4 2" xfId="1787" xr:uid="{00000000-0005-0000-0000-0000E7060000}"/>
    <cellStyle name="S26 5" xfId="1788" xr:uid="{00000000-0005-0000-0000-0000E8060000}"/>
    <cellStyle name="S26 6" xfId="1789" xr:uid="{00000000-0005-0000-0000-0000E9060000}"/>
    <cellStyle name="S26 6 2" xfId="1790" xr:uid="{00000000-0005-0000-0000-0000EA060000}"/>
    <cellStyle name="S26 7" xfId="1791" xr:uid="{00000000-0005-0000-0000-0000EB060000}"/>
    <cellStyle name="S26 8" xfId="1792" xr:uid="{00000000-0005-0000-0000-0000EC060000}"/>
    <cellStyle name="S26 9" xfId="1793" xr:uid="{00000000-0005-0000-0000-0000ED060000}"/>
    <cellStyle name="S26_11-15304-11-19254-12-7226-12-5829_Лавринюк_Авраменко_(нв)" xfId="1794" xr:uid="{00000000-0005-0000-0000-0000EE060000}"/>
    <cellStyle name="S27" xfId="28" xr:uid="{00000000-0005-0000-0000-0000EF060000}"/>
    <cellStyle name="S27 10" xfId="1795" xr:uid="{00000000-0005-0000-0000-0000F0060000}"/>
    <cellStyle name="S27 11" xfId="1796" xr:uid="{00000000-0005-0000-0000-0000F1060000}"/>
    <cellStyle name="S27 12" xfId="1797" xr:uid="{00000000-0005-0000-0000-0000F2060000}"/>
    <cellStyle name="S27 13" xfId="1798" xr:uid="{00000000-0005-0000-0000-0000F3060000}"/>
    <cellStyle name="S27 14" xfId="1799" xr:uid="{00000000-0005-0000-0000-0000F4060000}"/>
    <cellStyle name="S27 15" xfId="1800" xr:uid="{00000000-0005-0000-0000-0000F5060000}"/>
    <cellStyle name="S27 16" xfId="1801" xr:uid="{00000000-0005-0000-0000-0000F6060000}"/>
    <cellStyle name="S27 2" xfId="39" xr:uid="{00000000-0005-0000-0000-0000F7060000}"/>
    <cellStyle name="S27 2 2" xfId="1802" xr:uid="{00000000-0005-0000-0000-0000F8060000}"/>
    <cellStyle name="S27 2 3" xfId="1803" xr:uid="{00000000-0005-0000-0000-0000F9060000}"/>
    <cellStyle name="S27 2 4" xfId="1804" xr:uid="{00000000-0005-0000-0000-0000FA060000}"/>
    <cellStyle name="S27 2 5" xfId="1805" xr:uid="{00000000-0005-0000-0000-0000FB060000}"/>
    <cellStyle name="S27 2 6" xfId="1806" xr:uid="{00000000-0005-0000-0000-0000FC060000}"/>
    <cellStyle name="S27 3" xfId="43" xr:uid="{00000000-0005-0000-0000-0000FD060000}"/>
    <cellStyle name="S27 3 2" xfId="1807" xr:uid="{00000000-0005-0000-0000-0000FE060000}"/>
    <cellStyle name="S27 3 3" xfId="1808" xr:uid="{00000000-0005-0000-0000-0000FF060000}"/>
    <cellStyle name="S27 3 4" xfId="1809" xr:uid="{00000000-0005-0000-0000-000000070000}"/>
    <cellStyle name="S27 3 5" xfId="1810" xr:uid="{00000000-0005-0000-0000-000001070000}"/>
    <cellStyle name="S27 4" xfId="1811" xr:uid="{00000000-0005-0000-0000-000002070000}"/>
    <cellStyle name="S27 5" xfId="1812" xr:uid="{00000000-0005-0000-0000-000003070000}"/>
    <cellStyle name="S27 6" xfId="1813" xr:uid="{00000000-0005-0000-0000-000004070000}"/>
    <cellStyle name="S27 7" xfId="1814" xr:uid="{00000000-0005-0000-0000-000005070000}"/>
    <cellStyle name="S27 7 2" xfId="1815" xr:uid="{00000000-0005-0000-0000-000006070000}"/>
    <cellStyle name="S27 8" xfId="1816" xr:uid="{00000000-0005-0000-0000-000007070000}"/>
    <cellStyle name="S27 9" xfId="1817" xr:uid="{00000000-0005-0000-0000-000008070000}"/>
    <cellStyle name="S27_11-15304-11-19254-12-7226-12-5829_Лавринюк_Авраменко_(нв)" xfId="1818" xr:uid="{00000000-0005-0000-0000-000009070000}"/>
    <cellStyle name="S28" xfId="40" xr:uid="{00000000-0005-0000-0000-00000A070000}"/>
    <cellStyle name="S28 10" xfId="1819" xr:uid="{00000000-0005-0000-0000-00000B070000}"/>
    <cellStyle name="S28 11" xfId="1820" xr:uid="{00000000-0005-0000-0000-00000C070000}"/>
    <cellStyle name="S28 12" xfId="1821" xr:uid="{00000000-0005-0000-0000-00000D070000}"/>
    <cellStyle name="S28 13" xfId="1822" xr:uid="{00000000-0005-0000-0000-00000E070000}"/>
    <cellStyle name="S28 14" xfId="1823" xr:uid="{00000000-0005-0000-0000-00000F070000}"/>
    <cellStyle name="S28 15" xfId="1824" xr:uid="{00000000-0005-0000-0000-000010070000}"/>
    <cellStyle name="S28 16" xfId="1825" xr:uid="{00000000-0005-0000-0000-000011070000}"/>
    <cellStyle name="S28 2" xfId="44" xr:uid="{00000000-0005-0000-0000-000012070000}"/>
    <cellStyle name="S28 2 2" xfId="1826" xr:uid="{00000000-0005-0000-0000-000013070000}"/>
    <cellStyle name="S28 2 3" xfId="1827" xr:uid="{00000000-0005-0000-0000-000014070000}"/>
    <cellStyle name="S28 2 4" xfId="1828" xr:uid="{00000000-0005-0000-0000-000015070000}"/>
    <cellStyle name="S28 2 5" xfId="1829" xr:uid="{00000000-0005-0000-0000-000016070000}"/>
    <cellStyle name="S28 2 6" xfId="1830" xr:uid="{00000000-0005-0000-0000-000017070000}"/>
    <cellStyle name="S28 3" xfId="1831" xr:uid="{00000000-0005-0000-0000-000018070000}"/>
    <cellStyle name="S28 3 2" xfId="1832" xr:uid="{00000000-0005-0000-0000-000019070000}"/>
    <cellStyle name="S28 4" xfId="1833" xr:uid="{00000000-0005-0000-0000-00001A070000}"/>
    <cellStyle name="S28 5" xfId="1834" xr:uid="{00000000-0005-0000-0000-00001B070000}"/>
    <cellStyle name="S28 6" xfId="1835" xr:uid="{00000000-0005-0000-0000-00001C070000}"/>
    <cellStyle name="S28 6 2" xfId="1836" xr:uid="{00000000-0005-0000-0000-00001D070000}"/>
    <cellStyle name="S28 7" xfId="1837" xr:uid="{00000000-0005-0000-0000-00001E070000}"/>
    <cellStyle name="S28 8" xfId="1838" xr:uid="{00000000-0005-0000-0000-00001F070000}"/>
    <cellStyle name="S28 9" xfId="1839" xr:uid="{00000000-0005-0000-0000-000020070000}"/>
    <cellStyle name="S28_11-15304-11-19254-12-7226-12-5829_Лавринюк_Авраменко_(нв)" xfId="1840" xr:uid="{00000000-0005-0000-0000-000021070000}"/>
    <cellStyle name="S29" xfId="41" xr:uid="{00000000-0005-0000-0000-000022070000}"/>
    <cellStyle name="S29 10" xfId="1841" xr:uid="{00000000-0005-0000-0000-000023070000}"/>
    <cellStyle name="S29 11" xfId="1842" xr:uid="{00000000-0005-0000-0000-000024070000}"/>
    <cellStyle name="S29 12" xfId="1843" xr:uid="{00000000-0005-0000-0000-000025070000}"/>
    <cellStyle name="S29 13" xfId="1844" xr:uid="{00000000-0005-0000-0000-000026070000}"/>
    <cellStyle name="S29 14" xfId="1845" xr:uid="{00000000-0005-0000-0000-000027070000}"/>
    <cellStyle name="S29 15" xfId="1846" xr:uid="{00000000-0005-0000-0000-000028070000}"/>
    <cellStyle name="S29 16" xfId="1847" xr:uid="{00000000-0005-0000-0000-000029070000}"/>
    <cellStyle name="S29 17" xfId="1848" xr:uid="{00000000-0005-0000-0000-00002A070000}"/>
    <cellStyle name="S29 18" xfId="1849" xr:uid="{00000000-0005-0000-0000-00002B070000}"/>
    <cellStyle name="S29 2" xfId="1850" xr:uid="{00000000-0005-0000-0000-00002C070000}"/>
    <cellStyle name="S29 2 10" xfId="1851" xr:uid="{00000000-0005-0000-0000-00002D070000}"/>
    <cellStyle name="S29 2 11" xfId="1852" xr:uid="{00000000-0005-0000-0000-00002E070000}"/>
    <cellStyle name="S29 2 12" xfId="1853" xr:uid="{00000000-0005-0000-0000-00002F070000}"/>
    <cellStyle name="S29 2 2" xfId="1854" xr:uid="{00000000-0005-0000-0000-000030070000}"/>
    <cellStyle name="S29 2 3" xfId="1855" xr:uid="{00000000-0005-0000-0000-000031070000}"/>
    <cellStyle name="S29 2 4" xfId="1856" xr:uid="{00000000-0005-0000-0000-000032070000}"/>
    <cellStyle name="S29 2 5" xfId="1857" xr:uid="{00000000-0005-0000-0000-000033070000}"/>
    <cellStyle name="S29 2 6" xfId="1858" xr:uid="{00000000-0005-0000-0000-000034070000}"/>
    <cellStyle name="S29 2 7" xfId="1859" xr:uid="{00000000-0005-0000-0000-000035070000}"/>
    <cellStyle name="S29 2 8" xfId="1860" xr:uid="{00000000-0005-0000-0000-000036070000}"/>
    <cellStyle name="S29 2 9" xfId="1861" xr:uid="{00000000-0005-0000-0000-000037070000}"/>
    <cellStyle name="S29 3" xfId="1862" xr:uid="{00000000-0005-0000-0000-000038070000}"/>
    <cellStyle name="S29 4" xfId="1863" xr:uid="{00000000-0005-0000-0000-000039070000}"/>
    <cellStyle name="S29 4 2" xfId="1864" xr:uid="{00000000-0005-0000-0000-00003A070000}"/>
    <cellStyle name="S29 5" xfId="1865" xr:uid="{00000000-0005-0000-0000-00003B070000}"/>
    <cellStyle name="S29 6" xfId="1866" xr:uid="{00000000-0005-0000-0000-00003C070000}"/>
    <cellStyle name="S29 7" xfId="1867" xr:uid="{00000000-0005-0000-0000-00003D070000}"/>
    <cellStyle name="S29 7 2" xfId="1868" xr:uid="{00000000-0005-0000-0000-00003E070000}"/>
    <cellStyle name="S29 8" xfId="1869" xr:uid="{00000000-0005-0000-0000-00003F070000}"/>
    <cellStyle name="S29 9" xfId="1870" xr:uid="{00000000-0005-0000-0000-000040070000}"/>
    <cellStyle name="S29_11-15304-11-19254-12-7226-12-5829_Лавринюк_Авраменко_(нв)" xfId="1871" xr:uid="{00000000-0005-0000-0000-000041070000}"/>
    <cellStyle name="S3" xfId="4" xr:uid="{00000000-0005-0000-0000-000042070000}"/>
    <cellStyle name="S3 10" xfId="1872" xr:uid="{00000000-0005-0000-0000-000043070000}"/>
    <cellStyle name="S3 11" xfId="1873" xr:uid="{00000000-0005-0000-0000-000044070000}"/>
    <cellStyle name="S3 12" xfId="1874" xr:uid="{00000000-0005-0000-0000-000045070000}"/>
    <cellStyle name="S3 13" xfId="1875" xr:uid="{00000000-0005-0000-0000-000046070000}"/>
    <cellStyle name="S3 14" xfId="1876" xr:uid="{00000000-0005-0000-0000-000047070000}"/>
    <cellStyle name="S3 15" xfId="1877" xr:uid="{00000000-0005-0000-0000-000048070000}"/>
    <cellStyle name="S3 16" xfId="1878" xr:uid="{00000000-0005-0000-0000-000049070000}"/>
    <cellStyle name="S3 2" xfId="1879" xr:uid="{00000000-0005-0000-0000-00004A070000}"/>
    <cellStyle name="S3 2 2" xfId="1880" xr:uid="{00000000-0005-0000-0000-00004B070000}"/>
    <cellStyle name="S3 3" xfId="1881" xr:uid="{00000000-0005-0000-0000-00004C070000}"/>
    <cellStyle name="S3 3 2" xfId="1882" xr:uid="{00000000-0005-0000-0000-00004D070000}"/>
    <cellStyle name="S3 4" xfId="1883" xr:uid="{00000000-0005-0000-0000-00004E070000}"/>
    <cellStyle name="S3 5" xfId="1884" xr:uid="{00000000-0005-0000-0000-00004F070000}"/>
    <cellStyle name="S3 6" xfId="1885" xr:uid="{00000000-0005-0000-0000-000050070000}"/>
    <cellStyle name="S3 7" xfId="1886" xr:uid="{00000000-0005-0000-0000-000051070000}"/>
    <cellStyle name="S3 7 2" xfId="1887" xr:uid="{00000000-0005-0000-0000-000052070000}"/>
    <cellStyle name="S3 7 3" xfId="1888" xr:uid="{00000000-0005-0000-0000-000053070000}"/>
    <cellStyle name="S3 8" xfId="1889" xr:uid="{00000000-0005-0000-0000-000054070000}"/>
    <cellStyle name="S3 9" xfId="1890" xr:uid="{00000000-0005-0000-0000-000055070000}"/>
    <cellStyle name="S3_11-15304-11-19254-12-7226-12-5829_Лавринюк_Авраменко_(нв)" xfId="1891" xr:uid="{00000000-0005-0000-0000-000056070000}"/>
    <cellStyle name="S30" xfId="42" xr:uid="{00000000-0005-0000-0000-000057070000}"/>
    <cellStyle name="S30 10" xfId="1892" xr:uid="{00000000-0005-0000-0000-000058070000}"/>
    <cellStyle name="S30 11" xfId="1893" xr:uid="{00000000-0005-0000-0000-000059070000}"/>
    <cellStyle name="S30 12" xfId="1894" xr:uid="{00000000-0005-0000-0000-00005A070000}"/>
    <cellStyle name="S30 13" xfId="1895" xr:uid="{00000000-0005-0000-0000-00005B070000}"/>
    <cellStyle name="S30 14" xfId="1896" xr:uid="{00000000-0005-0000-0000-00005C070000}"/>
    <cellStyle name="S30 15" xfId="1897" xr:uid="{00000000-0005-0000-0000-00005D070000}"/>
    <cellStyle name="S30 16" xfId="1898" xr:uid="{00000000-0005-0000-0000-00005E070000}"/>
    <cellStyle name="S30 17" xfId="1899" xr:uid="{00000000-0005-0000-0000-00005F070000}"/>
    <cellStyle name="S30 18" xfId="1900" xr:uid="{00000000-0005-0000-0000-000060070000}"/>
    <cellStyle name="S30 19" xfId="1901" xr:uid="{00000000-0005-0000-0000-000061070000}"/>
    <cellStyle name="S30 2" xfId="1902" xr:uid="{00000000-0005-0000-0000-000062070000}"/>
    <cellStyle name="S30 2 10" xfId="1903" xr:uid="{00000000-0005-0000-0000-000063070000}"/>
    <cellStyle name="S30 2 2" xfId="1904" xr:uid="{00000000-0005-0000-0000-000064070000}"/>
    <cellStyle name="S30 2 3" xfId="1905" xr:uid="{00000000-0005-0000-0000-000065070000}"/>
    <cellStyle name="S30 2 4" xfId="1906" xr:uid="{00000000-0005-0000-0000-000066070000}"/>
    <cellStyle name="S30 2 5" xfId="1907" xr:uid="{00000000-0005-0000-0000-000067070000}"/>
    <cellStyle name="S30 2 6" xfId="1908" xr:uid="{00000000-0005-0000-0000-000068070000}"/>
    <cellStyle name="S30 2 7" xfId="1909" xr:uid="{00000000-0005-0000-0000-000069070000}"/>
    <cellStyle name="S30 2 8" xfId="1910" xr:uid="{00000000-0005-0000-0000-00006A070000}"/>
    <cellStyle name="S30 2 9" xfId="1911" xr:uid="{00000000-0005-0000-0000-00006B070000}"/>
    <cellStyle name="S30 20" xfId="1912" xr:uid="{00000000-0005-0000-0000-00006C070000}"/>
    <cellStyle name="S30 3" xfId="1913" xr:uid="{00000000-0005-0000-0000-00006D070000}"/>
    <cellStyle name="S30 3 2" xfId="1914" xr:uid="{00000000-0005-0000-0000-00006E070000}"/>
    <cellStyle name="S30 4" xfId="1915" xr:uid="{00000000-0005-0000-0000-00006F070000}"/>
    <cellStyle name="S30 5" xfId="1916" xr:uid="{00000000-0005-0000-0000-000070070000}"/>
    <cellStyle name="S30 6" xfId="1917" xr:uid="{00000000-0005-0000-0000-000071070000}"/>
    <cellStyle name="S30 7" xfId="1918" xr:uid="{00000000-0005-0000-0000-000072070000}"/>
    <cellStyle name="S30 7 2" xfId="1919" xr:uid="{00000000-0005-0000-0000-000073070000}"/>
    <cellStyle name="S30 8" xfId="1920" xr:uid="{00000000-0005-0000-0000-000074070000}"/>
    <cellStyle name="S30 9" xfId="1921" xr:uid="{00000000-0005-0000-0000-000075070000}"/>
    <cellStyle name="S30_11-15304-11-19254-12-7226-12-5829_Лавринюк_Авраменко_(нв)" xfId="1922" xr:uid="{00000000-0005-0000-0000-000076070000}"/>
    <cellStyle name="S31" xfId="1923" xr:uid="{00000000-0005-0000-0000-000077070000}"/>
    <cellStyle name="S31 10" xfId="1924" xr:uid="{00000000-0005-0000-0000-000078070000}"/>
    <cellStyle name="S31 11" xfId="1925" xr:uid="{00000000-0005-0000-0000-000079070000}"/>
    <cellStyle name="S31 12" xfId="1926" xr:uid="{00000000-0005-0000-0000-00007A070000}"/>
    <cellStyle name="S31 13" xfId="1927" xr:uid="{00000000-0005-0000-0000-00007B070000}"/>
    <cellStyle name="S31 14" xfId="1928" xr:uid="{00000000-0005-0000-0000-00007C070000}"/>
    <cellStyle name="S31 15" xfId="1929" xr:uid="{00000000-0005-0000-0000-00007D070000}"/>
    <cellStyle name="S31 16" xfId="1930" xr:uid="{00000000-0005-0000-0000-00007E070000}"/>
    <cellStyle name="S31 2" xfId="1931" xr:uid="{00000000-0005-0000-0000-00007F070000}"/>
    <cellStyle name="S31 2 10" xfId="1932" xr:uid="{00000000-0005-0000-0000-000080070000}"/>
    <cellStyle name="S31 2 11" xfId="1933" xr:uid="{00000000-0005-0000-0000-000081070000}"/>
    <cellStyle name="S31 2 2" xfId="1934" xr:uid="{00000000-0005-0000-0000-000082070000}"/>
    <cellStyle name="S31 2 3" xfId="1935" xr:uid="{00000000-0005-0000-0000-000083070000}"/>
    <cellStyle name="S31 2 4" xfId="1936" xr:uid="{00000000-0005-0000-0000-000084070000}"/>
    <cellStyle name="S31 2 5" xfId="1937" xr:uid="{00000000-0005-0000-0000-000085070000}"/>
    <cellStyle name="S31 2 6" xfId="1938" xr:uid="{00000000-0005-0000-0000-000086070000}"/>
    <cellStyle name="S31 2 7" xfId="1939" xr:uid="{00000000-0005-0000-0000-000087070000}"/>
    <cellStyle name="S31 2 8" xfId="1940" xr:uid="{00000000-0005-0000-0000-000088070000}"/>
    <cellStyle name="S31 2 9" xfId="1941" xr:uid="{00000000-0005-0000-0000-000089070000}"/>
    <cellStyle name="S31 3" xfId="1942" xr:uid="{00000000-0005-0000-0000-00008A070000}"/>
    <cellStyle name="S31 4" xfId="1943" xr:uid="{00000000-0005-0000-0000-00008B070000}"/>
    <cellStyle name="S31 4 2" xfId="1944" xr:uid="{00000000-0005-0000-0000-00008C070000}"/>
    <cellStyle name="S31 5" xfId="1945" xr:uid="{00000000-0005-0000-0000-00008D070000}"/>
    <cellStyle name="S31 6" xfId="1946" xr:uid="{00000000-0005-0000-0000-00008E070000}"/>
    <cellStyle name="S31 7" xfId="1947" xr:uid="{00000000-0005-0000-0000-00008F070000}"/>
    <cellStyle name="S31 7 2" xfId="1948" xr:uid="{00000000-0005-0000-0000-000090070000}"/>
    <cellStyle name="S31 8" xfId="1949" xr:uid="{00000000-0005-0000-0000-000091070000}"/>
    <cellStyle name="S31 9" xfId="1950" xr:uid="{00000000-0005-0000-0000-000092070000}"/>
    <cellStyle name="S31_11-15304-11-19254-12-7226-12-5829_Лавринюк_Авраменко_(нв)" xfId="1951" xr:uid="{00000000-0005-0000-0000-000093070000}"/>
    <cellStyle name="S32" xfId="1952" xr:uid="{00000000-0005-0000-0000-000094070000}"/>
    <cellStyle name="S32 10" xfId="1953" xr:uid="{00000000-0005-0000-0000-000095070000}"/>
    <cellStyle name="S32 11" xfId="1954" xr:uid="{00000000-0005-0000-0000-000096070000}"/>
    <cellStyle name="S32 12" xfId="1955" xr:uid="{00000000-0005-0000-0000-000097070000}"/>
    <cellStyle name="S32 13" xfId="1956" xr:uid="{00000000-0005-0000-0000-000098070000}"/>
    <cellStyle name="S32 14" xfId="1957" xr:uid="{00000000-0005-0000-0000-000099070000}"/>
    <cellStyle name="S32 15" xfId="1958" xr:uid="{00000000-0005-0000-0000-00009A070000}"/>
    <cellStyle name="S32 16" xfId="1959" xr:uid="{00000000-0005-0000-0000-00009B070000}"/>
    <cellStyle name="S32 2" xfId="1960" xr:uid="{00000000-0005-0000-0000-00009C070000}"/>
    <cellStyle name="S32 2 2" xfId="1961" xr:uid="{00000000-0005-0000-0000-00009D070000}"/>
    <cellStyle name="S32 2 3" xfId="1962" xr:uid="{00000000-0005-0000-0000-00009E070000}"/>
    <cellStyle name="S32 2 4" xfId="1963" xr:uid="{00000000-0005-0000-0000-00009F070000}"/>
    <cellStyle name="S32 2 5" xfId="1964" xr:uid="{00000000-0005-0000-0000-0000A0070000}"/>
    <cellStyle name="S32 2 6" xfId="1965" xr:uid="{00000000-0005-0000-0000-0000A1070000}"/>
    <cellStyle name="S32 2 7" xfId="1966" xr:uid="{00000000-0005-0000-0000-0000A2070000}"/>
    <cellStyle name="S32 2 8" xfId="1967" xr:uid="{00000000-0005-0000-0000-0000A3070000}"/>
    <cellStyle name="S32 2 9" xfId="1968" xr:uid="{00000000-0005-0000-0000-0000A4070000}"/>
    <cellStyle name="S32 3" xfId="1969" xr:uid="{00000000-0005-0000-0000-0000A5070000}"/>
    <cellStyle name="S32 4" xfId="1970" xr:uid="{00000000-0005-0000-0000-0000A6070000}"/>
    <cellStyle name="S32 4 2" xfId="1971" xr:uid="{00000000-0005-0000-0000-0000A7070000}"/>
    <cellStyle name="S32 5" xfId="1972" xr:uid="{00000000-0005-0000-0000-0000A8070000}"/>
    <cellStyle name="S32 6" xfId="1973" xr:uid="{00000000-0005-0000-0000-0000A9070000}"/>
    <cellStyle name="S32 7" xfId="1974" xr:uid="{00000000-0005-0000-0000-0000AA070000}"/>
    <cellStyle name="S32 7 2" xfId="1975" xr:uid="{00000000-0005-0000-0000-0000AB070000}"/>
    <cellStyle name="S32 8" xfId="1976" xr:uid="{00000000-0005-0000-0000-0000AC070000}"/>
    <cellStyle name="S32 9" xfId="1977" xr:uid="{00000000-0005-0000-0000-0000AD070000}"/>
    <cellStyle name="S32_11-15304-11-19254-12-7226-12-5829_Лавринюк_Авраменко_(нв)" xfId="1978" xr:uid="{00000000-0005-0000-0000-0000AE070000}"/>
    <cellStyle name="S33" xfId="1979" xr:uid="{00000000-0005-0000-0000-0000AF070000}"/>
    <cellStyle name="S33 10" xfId="1980" xr:uid="{00000000-0005-0000-0000-0000B0070000}"/>
    <cellStyle name="S33 11" xfId="1981" xr:uid="{00000000-0005-0000-0000-0000B1070000}"/>
    <cellStyle name="S33 12" xfId="1982" xr:uid="{00000000-0005-0000-0000-0000B2070000}"/>
    <cellStyle name="S33 13" xfId="1983" xr:uid="{00000000-0005-0000-0000-0000B3070000}"/>
    <cellStyle name="S33 14" xfId="1984" xr:uid="{00000000-0005-0000-0000-0000B4070000}"/>
    <cellStyle name="S33 15" xfId="1985" xr:uid="{00000000-0005-0000-0000-0000B5070000}"/>
    <cellStyle name="S33 2" xfId="1986" xr:uid="{00000000-0005-0000-0000-0000B6070000}"/>
    <cellStyle name="S33 2 10" xfId="1987" xr:uid="{00000000-0005-0000-0000-0000B7070000}"/>
    <cellStyle name="S33 2 2" xfId="1988" xr:uid="{00000000-0005-0000-0000-0000B8070000}"/>
    <cellStyle name="S33 2 3" xfId="1989" xr:uid="{00000000-0005-0000-0000-0000B9070000}"/>
    <cellStyle name="S33 2 4" xfId="1990" xr:uid="{00000000-0005-0000-0000-0000BA070000}"/>
    <cellStyle name="S33 2 5" xfId="1991" xr:uid="{00000000-0005-0000-0000-0000BB070000}"/>
    <cellStyle name="S33 2 6" xfId="1992" xr:uid="{00000000-0005-0000-0000-0000BC070000}"/>
    <cellStyle name="S33 2 7" xfId="1993" xr:uid="{00000000-0005-0000-0000-0000BD070000}"/>
    <cellStyle name="S33 2 8" xfId="1994" xr:uid="{00000000-0005-0000-0000-0000BE070000}"/>
    <cellStyle name="S33 2 9" xfId="1995" xr:uid="{00000000-0005-0000-0000-0000BF070000}"/>
    <cellStyle name="S33 3" xfId="1996" xr:uid="{00000000-0005-0000-0000-0000C0070000}"/>
    <cellStyle name="S33 4" xfId="1997" xr:uid="{00000000-0005-0000-0000-0000C1070000}"/>
    <cellStyle name="S33 5" xfId="1998" xr:uid="{00000000-0005-0000-0000-0000C2070000}"/>
    <cellStyle name="S33 5 2" xfId="1999" xr:uid="{00000000-0005-0000-0000-0000C3070000}"/>
    <cellStyle name="S33 6" xfId="2000" xr:uid="{00000000-0005-0000-0000-0000C4070000}"/>
    <cellStyle name="S33 7" xfId="2001" xr:uid="{00000000-0005-0000-0000-0000C5070000}"/>
    <cellStyle name="S33 8" xfId="2002" xr:uid="{00000000-0005-0000-0000-0000C6070000}"/>
    <cellStyle name="S33 9" xfId="2003" xr:uid="{00000000-0005-0000-0000-0000C7070000}"/>
    <cellStyle name="S33_11-15304-11-19254-12-7226-12-5829_Лавринюк_Авраменко_(нв)" xfId="2004" xr:uid="{00000000-0005-0000-0000-0000C8070000}"/>
    <cellStyle name="S34" xfId="2005" xr:uid="{00000000-0005-0000-0000-0000C9070000}"/>
    <cellStyle name="S34 10" xfId="2006" xr:uid="{00000000-0005-0000-0000-0000CA070000}"/>
    <cellStyle name="S34 11" xfId="2007" xr:uid="{00000000-0005-0000-0000-0000CB070000}"/>
    <cellStyle name="S34 12" xfId="2008" xr:uid="{00000000-0005-0000-0000-0000CC070000}"/>
    <cellStyle name="S34 13" xfId="2009" xr:uid="{00000000-0005-0000-0000-0000CD070000}"/>
    <cellStyle name="S34 14" xfId="2010" xr:uid="{00000000-0005-0000-0000-0000CE070000}"/>
    <cellStyle name="S34 15" xfId="2011" xr:uid="{00000000-0005-0000-0000-0000CF070000}"/>
    <cellStyle name="S34 2" xfId="2012" xr:uid="{00000000-0005-0000-0000-0000D0070000}"/>
    <cellStyle name="S34 2 2" xfId="2013" xr:uid="{00000000-0005-0000-0000-0000D1070000}"/>
    <cellStyle name="S34 2 3" xfId="2014" xr:uid="{00000000-0005-0000-0000-0000D2070000}"/>
    <cellStyle name="S34 2 4" xfId="2015" xr:uid="{00000000-0005-0000-0000-0000D3070000}"/>
    <cellStyle name="S34 2 5" xfId="2016" xr:uid="{00000000-0005-0000-0000-0000D4070000}"/>
    <cellStyle name="S34 2 6" xfId="2017" xr:uid="{00000000-0005-0000-0000-0000D5070000}"/>
    <cellStyle name="S34 2 7" xfId="2018" xr:uid="{00000000-0005-0000-0000-0000D6070000}"/>
    <cellStyle name="S34 2 8" xfId="2019" xr:uid="{00000000-0005-0000-0000-0000D7070000}"/>
    <cellStyle name="S34 2 9" xfId="2020" xr:uid="{00000000-0005-0000-0000-0000D8070000}"/>
    <cellStyle name="S34 3" xfId="2021" xr:uid="{00000000-0005-0000-0000-0000D9070000}"/>
    <cellStyle name="S34 4" xfId="2022" xr:uid="{00000000-0005-0000-0000-0000DA070000}"/>
    <cellStyle name="S34 4 2" xfId="2023" xr:uid="{00000000-0005-0000-0000-0000DB070000}"/>
    <cellStyle name="S34 5" xfId="2024" xr:uid="{00000000-0005-0000-0000-0000DC070000}"/>
    <cellStyle name="S34 6" xfId="2025" xr:uid="{00000000-0005-0000-0000-0000DD070000}"/>
    <cellStyle name="S34 7" xfId="2026" xr:uid="{00000000-0005-0000-0000-0000DE070000}"/>
    <cellStyle name="S34 8" xfId="2027" xr:uid="{00000000-0005-0000-0000-0000DF070000}"/>
    <cellStyle name="S34 9" xfId="2028" xr:uid="{00000000-0005-0000-0000-0000E0070000}"/>
    <cellStyle name="S34_11-15304-11-19254-12-7226-12-5829_Лавринюк_Авраменко_(нв)" xfId="2029" xr:uid="{00000000-0005-0000-0000-0000E1070000}"/>
    <cellStyle name="S35" xfId="2030" xr:uid="{00000000-0005-0000-0000-0000E2070000}"/>
    <cellStyle name="S35 10" xfId="2031" xr:uid="{00000000-0005-0000-0000-0000E3070000}"/>
    <cellStyle name="S35 11" xfId="2032" xr:uid="{00000000-0005-0000-0000-0000E4070000}"/>
    <cellStyle name="S35 12" xfId="2033" xr:uid="{00000000-0005-0000-0000-0000E5070000}"/>
    <cellStyle name="S35 13" xfId="2034" xr:uid="{00000000-0005-0000-0000-0000E6070000}"/>
    <cellStyle name="S35 2" xfId="2035" xr:uid="{00000000-0005-0000-0000-0000E7070000}"/>
    <cellStyle name="S35 2 10" xfId="2036" xr:uid="{00000000-0005-0000-0000-0000E8070000}"/>
    <cellStyle name="S35 2 11" xfId="2037" xr:uid="{00000000-0005-0000-0000-0000E9070000}"/>
    <cellStyle name="S35 2 2" xfId="2038" xr:uid="{00000000-0005-0000-0000-0000EA070000}"/>
    <cellStyle name="S35 2 3" xfId="2039" xr:uid="{00000000-0005-0000-0000-0000EB070000}"/>
    <cellStyle name="S35 2 4" xfId="2040" xr:uid="{00000000-0005-0000-0000-0000EC070000}"/>
    <cellStyle name="S35 2 5" xfId="2041" xr:uid="{00000000-0005-0000-0000-0000ED070000}"/>
    <cellStyle name="S35 2 6" xfId="2042" xr:uid="{00000000-0005-0000-0000-0000EE070000}"/>
    <cellStyle name="S35 2 7" xfId="2043" xr:uid="{00000000-0005-0000-0000-0000EF070000}"/>
    <cellStyle name="S35 2 8" xfId="2044" xr:uid="{00000000-0005-0000-0000-0000F0070000}"/>
    <cellStyle name="S35 2 9" xfId="2045" xr:uid="{00000000-0005-0000-0000-0000F1070000}"/>
    <cellStyle name="S35 3" xfId="2046" xr:uid="{00000000-0005-0000-0000-0000F2070000}"/>
    <cellStyle name="S35 3 2" xfId="2047" xr:uid="{00000000-0005-0000-0000-0000F3070000}"/>
    <cellStyle name="S35 3 3" xfId="2048" xr:uid="{00000000-0005-0000-0000-0000F4070000}"/>
    <cellStyle name="S35 3 4" xfId="2049" xr:uid="{00000000-0005-0000-0000-0000F5070000}"/>
    <cellStyle name="S35 3 5" xfId="2050" xr:uid="{00000000-0005-0000-0000-0000F6070000}"/>
    <cellStyle name="S35 3 6" xfId="2051" xr:uid="{00000000-0005-0000-0000-0000F7070000}"/>
    <cellStyle name="S35 4" xfId="2052" xr:uid="{00000000-0005-0000-0000-0000F8070000}"/>
    <cellStyle name="S35 5" xfId="2053" xr:uid="{00000000-0005-0000-0000-0000F9070000}"/>
    <cellStyle name="S35 6" xfId="2054" xr:uid="{00000000-0005-0000-0000-0000FA070000}"/>
    <cellStyle name="S35 7" xfId="2055" xr:uid="{00000000-0005-0000-0000-0000FB070000}"/>
    <cellStyle name="S35 8" xfId="2056" xr:uid="{00000000-0005-0000-0000-0000FC070000}"/>
    <cellStyle name="S35 9" xfId="2057" xr:uid="{00000000-0005-0000-0000-0000FD070000}"/>
    <cellStyle name="S35_11-15304-11-19254-12-7226-12-5829_Лавринюк_Авраменко_(нв)" xfId="2058" xr:uid="{00000000-0005-0000-0000-0000FE070000}"/>
    <cellStyle name="S36" xfId="2059" xr:uid="{00000000-0005-0000-0000-0000FF070000}"/>
    <cellStyle name="S36 10" xfId="2060" xr:uid="{00000000-0005-0000-0000-000000080000}"/>
    <cellStyle name="S36 11" xfId="2061" xr:uid="{00000000-0005-0000-0000-000001080000}"/>
    <cellStyle name="S36 12" xfId="2062" xr:uid="{00000000-0005-0000-0000-000002080000}"/>
    <cellStyle name="S36 13" xfId="2063" xr:uid="{00000000-0005-0000-0000-000003080000}"/>
    <cellStyle name="S36 14" xfId="2064" xr:uid="{00000000-0005-0000-0000-000004080000}"/>
    <cellStyle name="S36 2" xfId="2065" xr:uid="{00000000-0005-0000-0000-000005080000}"/>
    <cellStyle name="S36 2 10" xfId="2066" xr:uid="{00000000-0005-0000-0000-000006080000}"/>
    <cellStyle name="S36 2 11" xfId="2067" xr:uid="{00000000-0005-0000-0000-000007080000}"/>
    <cellStyle name="S36 2 2" xfId="2068" xr:uid="{00000000-0005-0000-0000-000008080000}"/>
    <cellStyle name="S36 2 3" xfId="2069" xr:uid="{00000000-0005-0000-0000-000009080000}"/>
    <cellStyle name="S36 2 4" xfId="2070" xr:uid="{00000000-0005-0000-0000-00000A080000}"/>
    <cellStyle name="S36 2 5" xfId="2071" xr:uid="{00000000-0005-0000-0000-00000B080000}"/>
    <cellStyle name="S36 2 6" xfId="2072" xr:uid="{00000000-0005-0000-0000-00000C080000}"/>
    <cellStyle name="S36 2 7" xfId="2073" xr:uid="{00000000-0005-0000-0000-00000D080000}"/>
    <cellStyle name="S36 2 8" xfId="2074" xr:uid="{00000000-0005-0000-0000-00000E080000}"/>
    <cellStyle name="S36 2 9" xfId="2075" xr:uid="{00000000-0005-0000-0000-00000F080000}"/>
    <cellStyle name="S36 3" xfId="2076" xr:uid="{00000000-0005-0000-0000-000010080000}"/>
    <cellStyle name="S36 3 2" xfId="2077" xr:uid="{00000000-0005-0000-0000-000011080000}"/>
    <cellStyle name="S36 3 3" xfId="2078" xr:uid="{00000000-0005-0000-0000-000012080000}"/>
    <cellStyle name="S36 3 4" xfId="2079" xr:uid="{00000000-0005-0000-0000-000013080000}"/>
    <cellStyle name="S36 3 5" xfId="2080" xr:uid="{00000000-0005-0000-0000-000014080000}"/>
    <cellStyle name="S36 3 6" xfId="2081" xr:uid="{00000000-0005-0000-0000-000015080000}"/>
    <cellStyle name="S36 4" xfId="2082" xr:uid="{00000000-0005-0000-0000-000016080000}"/>
    <cellStyle name="S36 5" xfId="2083" xr:uid="{00000000-0005-0000-0000-000017080000}"/>
    <cellStyle name="S36 5 2" xfId="2084" xr:uid="{00000000-0005-0000-0000-000018080000}"/>
    <cellStyle name="S36 6" xfId="2085" xr:uid="{00000000-0005-0000-0000-000019080000}"/>
    <cellStyle name="S36 7" xfId="2086" xr:uid="{00000000-0005-0000-0000-00001A080000}"/>
    <cellStyle name="S36 8" xfId="2087" xr:uid="{00000000-0005-0000-0000-00001B080000}"/>
    <cellStyle name="S36 9" xfId="2088" xr:uid="{00000000-0005-0000-0000-00001C080000}"/>
    <cellStyle name="S36_11-15304-11-19254-12-7226-12-5829_Лавринюк_Авраменко_(нв)" xfId="2089" xr:uid="{00000000-0005-0000-0000-00001D080000}"/>
    <cellStyle name="S37" xfId="2090" xr:uid="{00000000-0005-0000-0000-00001E080000}"/>
    <cellStyle name="S37 10" xfId="2091" xr:uid="{00000000-0005-0000-0000-00001F080000}"/>
    <cellStyle name="S37 11" xfId="2092" xr:uid="{00000000-0005-0000-0000-000020080000}"/>
    <cellStyle name="S37 12" xfId="2093" xr:uid="{00000000-0005-0000-0000-000021080000}"/>
    <cellStyle name="S37 13" xfId="2094" xr:uid="{00000000-0005-0000-0000-000022080000}"/>
    <cellStyle name="S37 14" xfId="2095" xr:uid="{00000000-0005-0000-0000-000023080000}"/>
    <cellStyle name="S37 2" xfId="2096" xr:uid="{00000000-0005-0000-0000-000024080000}"/>
    <cellStyle name="S37 2 10" xfId="2097" xr:uid="{00000000-0005-0000-0000-000025080000}"/>
    <cellStyle name="S37 2 2" xfId="2098" xr:uid="{00000000-0005-0000-0000-000026080000}"/>
    <cellStyle name="S37 2 3" xfId="2099" xr:uid="{00000000-0005-0000-0000-000027080000}"/>
    <cellStyle name="S37 2 4" xfId="2100" xr:uid="{00000000-0005-0000-0000-000028080000}"/>
    <cellStyle name="S37 2 5" xfId="2101" xr:uid="{00000000-0005-0000-0000-000029080000}"/>
    <cellStyle name="S37 2 6" xfId="2102" xr:uid="{00000000-0005-0000-0000-00002A080000}"/>
    <cellStyle name="S37 2 7" xfId="2103" xr:uid="{00000000-0005-0000-0000-00002B080000}"/>
    <cellStyle name="S37 2 8" xfId="2104" xr:uid="{00000000-0005-0000-0000-00002C080000}"/>
    <cellStyle name="S37 2 9" xfId="2105" xr:uid="{00000000-0005-0000-0000-00002D080000}"/>
    <cellStyle name="S37 3" xfId="2106" xr:uid="{00000000-0005-0000-0000-00002E080000}"/>
    <cellStyle name="S37 3 2" xfId="2107" xr:uid="{00000000-0005-0000-0000-00002F080000}"/>
    <cellStyle name="S37 3 3" xfId="2108" xr:uid="{00000000-0005-0000-0000-000030080000}"/>
    <cellStyle name="S37 3 4" xfId="2109" xr:uid="{00000000-0005-0000-0000-000031080000}"/>
    <cellStyle name="S37 3 5" xfId="2110" xr:uid="{00000000-0005-0000-0000-000032080000}"/>
    <cellStyle name="S37 3 6" xfId="2111" xr:uid="{00000000-0005-0000-0000-000033080000}"/>
    <cellStyle name="S37 4" xfId="2112" xr:uid="{00000000-0005-0000-0000-000034080000}"/>
    <cellStyle name="S37 4 2" xfId="2113" xr:uid="{00000000-0005-0000-0000-000035080000}"/>
    <cellStyle name="S37 5" xfId="2114" xr:uid="{00000000-0005-0000-0000-000036080000}"/>
    <cellStyle name="S37 6" xfId="2115" xr:uid="{00000000-0005-0000-0000-000037080000}"/>
    <cellStyle name="S37 7" xfId="2116" xr:uid="{00000000-0005-0000-0000-000038080000}"/>
    <cellStyle name="S37 8" xfId="2117" xr:uid="{00000000-0005-0000-0000-000039080000}"/>
    <cellStyle name="S37 9" xfId="2118" xr:uid="{00000000-0005-0000-0000-00003A080000}"/>
    <cellStyle name="S37_11-15304-11-19254-12-7226-12-5829_Лавринюк_Авраменко_(нв)" xfId="2119" xr:uid="{00000000-0005-0000-0000-00003B080000}"/>
    <cellStyle name="S38" xfId="2120" xr:uid="{00000000-0005-0000-0000-00003C080000}"/>
    <cellStyle name="S38 10" xfId="2121" xr:uid="{00000000-0005-0000-0000-00003D080000}"/>
    <cellStyle name="S38 11" xfId="2122" xr:uid="{00000000-0005-0000-0000-00003E080000}"/>
    <cellStyle name="S38 12" xfId="2123" xr:uid="{00000000-0005-0000-0000-00003F080000}"/>
    <cellStyle name="S38 13" xfId="2124" xr:uid="{00000000-0005-0000-0000-000040080000}"/>
    <cellStyle name="S38 2" xfId="2125" xr:uid="{00000000-0005-0000-0000-000041080000}"/>
    <cellStyle name="S38 2 10" xfId="2126" xr:uid="{00000000-0005-0000-0000-000042080000}"/>
    <cellStyle name="S38 2 2" xfId="2127" xr:uid="{00000000-0005-0000-0000-000043080000}"/>
    <cellStyle name="S38 2 3" xfId="2128" xr:uid="{00000000-0005-0000-0000-000044080000}"/>
    <cellStyle name="S38 2 4" xfId="2129" xr:uid="{00000000-0005-0000-0000-000045080000}"/>
    <cellStyle name="S38 2 5" xfId="2130" xr:uid="{00000000-0005-0000-0000-000046080000}"/>
    <cellStyle name="S38 2 6" xfId="2131" xr:uid="{00000000-0005-0000-0000-000047080000}"/>
    <cellStyle name="S38 2 7" xfId="2132" xr:uid="{00000000-0005-0000-0000-000048080000}"/>
    <cellStyle name="S38 2 8" xfId="2133" xr:uid="{00000000-0005-0000-0000-000049080000}"/>
    <cellStyle name="S38 2 9" xfId="2134" xr:uid="{00000000-0005-0000-0000-00004A080000}"/>
    <cellStyle name="S38 3" xfId="2135" xr:uid="{00000000-0005-0000-0000-00004B080000}"/>
    <cellStyle name="S38 3 2" xfId="2136" xr:uid="{00000000-0005-0000-0000-00004C080000}"/>
    <cellStyle name="S38 3 3" xfId="2137" xr:uid="{00000000-0005-0000-0000-00004D080000}"/>
    <cellStyle name="S38 3 4" xfId="2138" xr:uid="{00000000-0005-0000-0000-00004E080000}"/>
    <cellStyle name="S38 3 5" xfId="2139" xr:uid="{00000000-0005-0000-0000-00004F080000}"/>
    <cellStyle name="S38 3 6" xfId="2140" xr:uid="{00000000-0005-0000-0000-000050080000}"/>
    <cellStyle name="S38 4" xfId="2141" xr:uid="{00000000-0005-0000-0000-000051080000}"/>
    <cellStyle name="S38 4 2" xfId="2142" xr:uid="{00000000-0005-0000-0000-000052080000}"/>
    <cellStyle name="S38 5" xfId="2143" xr:uid="{00000000-0005-0000-0000-000053080000}"/>
    <cellStyle name="S38 6" xfId="2144" xr:uid="{00000000-0005-0000-0000-000054080000}"/>
    <cellStyle name="S38 7" xfId="2145" xr:uid="{00000000-0005-0000-0000-000055080000}"/>
    <cellStyle name="S38 8" xfId="2146" xr:uid="{00000000-0005-0000-0000-000056080000}"/>
    <cellStyle name="S38 9" xfId="2147" xr:uid="{00000000-0005-0000-0000-000057080000}"/>
    <cellStyle name="S38_11-15304-11-19254-12-7226-12-5829_Лавринюк_Авраменко_(нв)" xfId="2148" xr:uid="{00000000-0005-0000-0000-000058080000}"/>
    <cellStyle name="S39" xfId="2149" xr:uid="{00000000-0005-0000-0000-000059080000}"/>
    <cellStyle name="S39 10" xfId="2150" xr:uid="{00000000-0005-0000-0000-00005A080000}"/>
    <cellStyle name="S39 11" xfId="2151" xr:uid="{00000000-0005-0000-0000-00005B080000}"/>
    <cellStyle name="S39 12" xfId="2152" xr:uid="{00000000-0005-0000-0000-00005C080000}"/>
    <cellStyle name="S39 13" xfId="2153" xr:uid="{00000000-0005-0000-0000-00005D080000}"/>
    <cellStyle name="S39 14" xfId="2154" xr:uid="{00000000-0005-0000-0000-00005E080000}"/>
    <cellStyle name="S39 2" xfId="2155" xr:uid="{00000000-0005-0000-0000-00005F080000}"/>
    <cellStyle name="S39 2 10" xfId="2156" xr:uid="{00000000-0005-0000-0000-000060080000}"/>
    <cellStyle name="S39 2 11" xfId="2157" xr:uid="{00000000-0005-0000-0000-000061080000}"/>
    <cellStyle name="S39 2 2" xfId="2158" xr:uid="{00000000-0005-0000-0000-000062080000}"/>
    <cellStyle name="S39 2 3" xfId="2159" xr:uid="{00000000-0005-0000-0000-000063080000}"/>
    <cellStyle name="S39 2 4" xfId="2160" xr:uid="{00000000-0005-0000-0000-000064080000}"/>
    <cellStyle name="S39 2 5" xfId="2161" xr:uid="{00000000-0005-0000-0000-000065080000}"/>
    <cellStyle name="S39 2 6" xfId="2162" xr:uid="{00000000-0005-0000-0000-000066080000}"/>
    <cellStyle name="S39 2 7" xfId="2163" xr:uid="{00000000-0005-0000-0000-000067080000}"/>
    <cellStyle name="S39 2 8" xfId="2164" xr:uid="{00000000-0005-0000-0000-000068080000}"/>
    <cellStyle name="S39 2 9" xfId="2165" xr:uid="{00000000-0005-0000-0000-000069080000}"/>
    <cellStyle name="S39 3" xfId="2166" xr:uid="{00000000-0005-0000-0000-00006A080000}"/>
    <cellStyle name="S39 4" xfId="2167" xr:uid="{00000000-0005-0000-0000-00006B080000}"/>
    <cellStyle name="S39 5" xfId="2168" xr:uid="{00000000-0005-0000-0000-00006C080000}"/>
    <cellStyle name="S39 6" xfId="2169" xr:uid="{00000000-0005-0000-0000-00006D080000}"/>
    <cellStyle name="S39 7" xfId="2170" xr:uid="{00000000-0005-0000-0000-00006E080000}"/>
    <cellStyle name="S39 8" xfId="2171" xr:uid="{00000000-0005-0000-0000-00006F080000}"/>
    <cellStyle name="S39 9" xfId="2172" xr:uid="{00000000-0005-0000-0000-000070080000}"/>
    <cellStyle name="S39_11-15304-11-19254-12-7226-12-5829_Лавринюк_Авраменко_(нв)" xfId="2173" xr:uid="{00000000-0005-0000-0000-000071080000}"/>
    <cellStyle name="S4" xfId="5" xr:uid="{00000000-0005-0000-0000-000072080000}"/>
    <cellStyle name="S4 10" xfId="2174" xr:uid="{00000000-0005-0000-0000-000073080000}"/>
    <cellStyle name="S4 11" xfId="2175" xr:uid="{00000000-0005-0000-0000-000074080000}"/>
    <cellStyle name="S4 12" xfId="2176" xr:uid="{00000000-0005-0000-0000-000075080000}"/>
    <cellStyle name="S4 13" xfId="2177" xr:uid="{00000000-0005-0000-0000-000076080000}"/>
    <cellStyle name="S4 14" xfId="2178" xr:uid="{00000000-0005-0000-0000-000077080000}"/>
    <cellStyle name="S4 15" xfId="2179" xr:uid="{00000000-0005-0000-0000-000078080000}"/>
    <cellStyle name="S4 16" xfId="2180" xr:uid="{00000000-0005-0000-0000-000079080000}"/>
    <cellStyle name="S4 2" xfId="2181" xr:uid="{00000000-0005-0000-0000-00007A080000}"/>
    <cellStyle name="S4 2 2" xfId="2182" xr:uid="{00000000-0005-0000-0000-00007B080000}"/>
    <cellStyle name="S4 2 3" xfId="2183" xr:uid="{00000000-0005-0000-0000-00007C080000}"/>
    <cellStyle name="S4 3" xfId="2184" xr:uid="{00000000-0005-0000-0000-00007D080000}"/>
    <cellStyle name="S4 3 2" xfId="2185" xr:uid="{00000000-0005-0000-0000-00007E080000}"/>
    <cellStyle name="S4 4" xfId="2186" xr:uid="{00000000-0005-0000-0000-00007F080000}"/>
    <cellStyle name="S4 5" xfId="2187" xr:uid="{00000000-0005-0000-0000-000080080000}"/>
    <cellStyle name="S4 6" xfId="2188" xr:uid="{00000000-0005-0000-0000-000081080000}"/>
    <cellStyle name="S4 7" xfId="2189" xr:uid="{00000000-0005-0000-0000-000082080000}"/>
    <cellStyle name="S4 7 2" xfId="2190" xr:uid="{00000000-0005-0000-0000-000083080000}"/>
    <cellStyle name="S4 8" xfId="2191" xr:uid="{00000000-0005-0000-0000-000084080000}"/>
    <cellStyle name="S4 9" xfId="2192" xr:uid="{00000000-0005-0000-0000-000085080000}"/>
    <cellStyle name="S4_11-15304-11-19254-12-7226-12-5829_Лавринюк_Авраменко_(нв)" xfId="2193" xr:uid="{00000000-0005-0000-0000-000086080000}"/>
    <cellStyle name="S40" xfId="2194" xr:uid="{00000000-0005-0000-0000-000087080000}"/>
    <cellStyle name="S40 10" xfId="2195" xr:uid="{00000000-0005-0000-0000-000088080000}"/>
    <cellStyle name="S40 11" xfId="2196" xr:uid="{00000000-0005-0000-0000-000089080000}"/>
    <cellStyle name="S40 12" xfId="2197" xr:uid="{00000000-0005-0000-0000-00008A080000}"/>
    <cellStyle name="S40 13" xfId="2198" xr:uid="{00000000-0005-0000-0000-00008B080000}"/>
    <cellStyle name="S40 14" xfId="2199" xr:uid="{00000000-0005-0000-0000-00008C080000}"/>
    <cellStyle name="S40 2" xfId="2200" xr:uid="{00000000-0005-0000-0000-00008D080000}"/>
    <cellStyle name="S40 2 2" xfId="2201" xr:uid="{00000000-0005-0000-0000-00008E080000}"/>
    <cellStyle name="S40 3" xfId="2202" xr:uid="{00000000-0005-0000-0000-00008F080000}"/>
    <cellStyle name="S40 4" xfId="2203" xr:uid="{00000000-0005-0000-0000-000090080000}"/>
    <cellStyle name="S40 4 2" xfId="2204" xr:uid="{00000000-0005-0000-0000-000091080000}"/>
    <cellStyle name="S40 5" xfId="2205" xr:uid="{00000000-0005-0000-0000-000092080000}"/>
    <cellStyle name="S40 6" xfId="2206" xr:uid="{00000000-0005-0000-0000-000093080000}"/>
    <cellStyle name="S40 7" xfId="2207" xr:uid="{00000000-0005-0000-0000-000094080000}"/>
    <cellStyle name="S40 8" xfId="2208" xr:uid="{00000000-0005-0000-0000-000095080000}"/>
    <cellStyle name="S40 9" xfId="2209" xr:uid="{00000000-0005-0000-0000-000096080000}"/>
    <cellStyle name="S40_11-15304-11-19254-12-7226-12-5829_Лавринюк_Авраменко_(нв)" xfId="2210" xr:uid="{00000000-0005-0000-0000-000097080000}"/>
    <cellStyle name="S41" xfId="2211" xr:uid="{00000000-0005-0000-0000-000098080000}"/>
    <cellStyle name="S41 10" xfId="2212" xr:uid="{00000000-0005-0000-0000-000099080000}"/>
    <cellStyle name="S41 11" xfId="2213" xr:uid="{00000000-0005-0000-0000-00009A080000}"/>
    <cellStyle name="S41 12" xfId="2214" xr:uid="{00000000-0005-0000-0000-00009B080000}"/>
    <cellStyle name="S41 13" xfId="2215" xr:uid="{00000000-0005-0000-0000-00009C080000}"/>
    <cellStyle name="S41 14" xfId="2216" xr:uid="{00000000-0005-0000-0000-00009D080000}"/>
    <cellStyle name="S41 2" xfId="2217" xr:uid="{00000000-0005-0000-0000-00009E080000}"/>
    <cellStyle name="S41 2 2" xfId="2218" xr:uid="{00000000-0005-0000-0000-00009F080000}"/>
    <cellStyle name="S41 2 3" xfId="2219" xr:uid="{00000000-0005-0000-0000-0000A0080000}"/>
    <cellStyle name="S41 2 4" xfId="2220" xr:uid="{00000000-0005-0000-0000-0000A1080000}"/>
    <cellStyle name="S41 2 5" xfId="2221" xr:uid="{00000000-0005-0000-0000-0000A2080000}"/>
    <cellStyle name="S41 2 6" xfId="2222" xr:uid="{00000000-0005-0000-0000-0000A3080000}"/>
    <cellStyle name="S41 2 7" xfId="2223" xr:uid="{00000000-0005-0000-0000-0000A4080000}"/>
    <cellStyle name="S41 2 8" xfId="2224" xr:uid="{00000000-0005-0000-0000-0000A5080000}"/>
    <cellStyle name="S41 2 9" xfId="2225" xr:uid="{00000000-0005-0000-0000-0000A6080000}"/>
    <cellStyle name="S41 3" xfId="2226" xr:uid="{00000000-0005-0000-0000-0000A7080000}"/>
    <cellStyle name="S41 3 2" xfId="2227" xr:uid="{00000000-0005-0000-0000-0000A8080000}"/>
    <cellStyle name="S41 4" xfId="2228" xr:uid="{00000000-0005-0000-0000-0000A9080000}"/>
    <cellStyle name="S41 5" xfId="2229" xr:uid="{00000000-0005-0000-0000-0000AA080000}"/>
    <cellStyle name="S41 6" xfId="2230" xr:uid="{00000000-0005-0000-0000-0000AB080000}"/>
    <cellStyle name="S41 7" xfId="2231" xr:uid="{00000000-0005-0000-0000-0000AC080000}"/>
    <cellStyle name="S41 8" xfId="2232" xr:uid="{00000000-0005-0000-0000-0000AD080000}"/>
    <cellStyle name="S41 9" xfId="2233" xr:uid="{00000000-0005-0000-0000-0000AE080000}"/>
    <cellStyle name="S41_11-15304-11-19254-12-7226-12-5829_Лавринюк_Авраменко_(нв)" xfId="2234" xr:uid="{00000000-0005-0000-0000-0000AF080000}"/>
    <cellStyle name="S42" xfId="2235" xr:uid="{00000000-0005-0000-0000-0000B0080000}"/>
    <cellStyle name="S42 2" xfId="2236" xr:uid="{00000000-0005-0000-0000-0000B1080000}"/>
    <cellStyle name="S42 2 2" xfId="2237" xr:uid="{00000000-0005-0000-0000-0000B2080000}"/>
    <cellStyle name="S42 2 3" xfId="2238" xr:uid="{00000000-0005-0000-0000-0000B3080000}"/>
    <cellStyle name="S42 2 4" xfId="2239" xr:uid="{00000000-0005-0000-0000-0000B4080000}"/>
    <cellStyle name="S42 2 5" xfId="2240" xr:uid="{00000000-0005-0000-0000-0000B5080000}"/>
    <cellStyle name="S42 2 6" xfId="2241" xr:uid="{00000000-0005-0000-0000-0000B6080000}"/>
    <cellStyle name="S42 2 7" xfId="2242" xr:uid="{00000000-0005-0000-0000-0000B7080000}"/>
    <cellStyle name="S42 2 8" xfId="2243" xr:uid="{00000000-0005-0000-0000-0000B8080000}"/>
    <cellStyle name="S42 2 9" xfId="2244" xr:uid="{00000000-0005-0000-0000-0000B9080000}"/>
    <cellStyle name="S42 3" xfId="2245" xr:uid="{00000000-0005-0000-0000-0000BA080000}"/>
    <cellStyle name="S42 4" xfId="2246" xr:uid="{00000000-0005-0000-0000-0000BB080000}"/>
    <cellStyle name="S42 5" xfId="2247" xr:uid="{00000000-0005-0000-0000-0000BC080000}"/>
    <cellStyle name="S42 6" xfId="2248" xr:uid="{00000000-0005-0000-0000-0000BD080000}"/>
    <cellStyle name="S42 7" xfId="2249" xr:uid="{00000000-0005-0000-0000-0000BE080000}"/>
    <cellStyle name="S42_11-15304-11-19254-12-7226-12-5829_Лавринюк_Авраменко_(нв)" xfId="2250" xr:uid="{00000000-0005-0000-0000-0000BF080000}"/>
    <cellStyle name="S43" xfId="2251" xr:uid="{00000000-0005-0000-0000-0000C0080000}"/>
    <cellStyle name="S43 10" xfId="2252" xr:uid="{00000000-0005-0000-0000-0000C1080000}"/>
    <cellStyle name="S43 11" xfId="2253" xr:uid="{00000000-0005-0000-0000-0000C2080000}"/>
    <cellStyle name="S43 12" xfId="2254" xr:uid="{00000000-0005-0000-0000-0000C3080000}"/>
    <cellStyle name="S43 13" xfId="2255" xr:uid="{00000000-0005-0000-0000-0000C4080000}"/>
    <cellStyle name="S43 14" xfId="2256" xr:uid="{00000000-0005-0000-0000-0000C5080000}"/>
    <cellStyle name="S43 2" xfId="2257" xr:uid="{00000000-0005-0000-0000-0000C6080000}"/>
    <cellStyle name="S43 2 10" xfId="2258" xr:uid="{00000000-0005-0000-0000-0000C7080000}"/>
    <cellStyle name="S43 2 11" xfId="2259" xr:uid="{00000000-0005-0000-0000-0000C8080000}"/>
    <cellStyle name="S43 2 2" xfId="2260" xr:uid="{00000000-0005-0000-0000-0000C9080000}"/>
    <cellStyle name="S43 2 3" xfId="2261" xr:uid="{00000000-0005-0000-0000-0000CA080000}"/>
    <cellStyle name="S43 2 4" xfId="2262" xr:uid="{00000000-0005-0000-0000-0000CB080000}"/>
    <cellStyle name="S43 2 5" xfId="2263" xr:uid="{00000000-0005-0000-0000-0000CC080000}"/>
    <cellStyle name="S43 2 6" xfId="2264" xr:uid="{00000000-0005-0000-0000-0000CD080000}"/>
    <cellStyle name="S43 2 7" xfId="2265" xr:uid="{00000000-0005-0000-0000-0000CE080000}"/>
    <cellStyle name="S43 2 8" xfId="2266" xr:uid="{00000000-0005-0000-0000-0000CF080000}"/>
    <cellStyle name="S43 2 9" xfId="2267" xr:uid="{00000000-0005-0000-0000-0000D0080000}"/>
    <cellStyle name="S43 3" xfId="2268" xr:uid="{00000000-0005-0000-0000-0000D1080000}"/>
    <cellStyle name="S43 3 2" xfId="2269" xr:uid="{00000000-0005-0000-0000-0000D2080000}"/>
    <cellStyle name="S43 4" xfId="2270" xr:uid="{00000000-0005-0000-0000-0000D3080000}"/>
    <cellStyle name="S43 5" xfId="2271" xr:uid="{00000000-0005-0000-0000-0000D4080000}"/>
    <cellStyle name="S43 6" xfId="2272" xr:uid="{00000000-0005-0000-0000-0000D5080000}"/>
    <cellStyle name="S43 7" xfId="2273" xr:uid="{00000000-0005-0000-0000-0000D6080000}"/>
    <cellStyle name="S43 7 2" xfId="2274" xr:uid="{00000000-0005-0000-0000-0000D7080000}"/>
    <cellStyle name="S43 8" xfId="2275" xr:uid="{00000000-0005-0000-0000-0000D8080000}"/>
    <cellStyle name="S43 9" xfId="2276" xr:uid="{00000000-0005-0000-0000-0000D9080000}"/>
    <cellStyle name="S43_11-15304-11-19254-12-7226-12-5829_Лавринюк_Авраменко_(нв)" xfId="2277" xr:uid="{00000000-0005-0000-0000-0000DA080000}"/>
    <cellStyle name="S44" xfId="2278" xr:uid="{00000000-0005-0000-0000-0000DB080000}"/>
    <cellStyle name="S44 10" xfId="2279" xr:uid="{00000000-0005-0000-0000-0000DC080000}"/>
    <cellStyle name="S44 11" xfId="2280" xr:uid="{00000000-0005-0000-0000-0000DD080000}"/>
    <cellStyle name="S44 12" xfId="2281" xr:uid="{00000000-0005-0000-0000-0000DE080000}"/>
    <cellStyle name="S44 13" xfId="2282" xr:uid="{00000000-0005-0000-0000-0000DF080000}"/>
    <cellStyle name="S44 2" xfId="2283" xr:uid="{00000000-0005-0000-0000-0000E0080000}"/>
    <cellStyle name="S44 2 2" xfId="2284" xr:uid="{00000000-0005-0000-0000-0000E1080000}"/>
    <cellStyle name="S44 2 3" xfId="2285" xr:uid="{00000000-0005-0000-0000-0000E2080000}"/>
    <cellStyle name="S44 2 4" xfId="2286" xr:uid="{00000000-0005-0000-0000-0000E3080000}"/>
    <cellStyle name="S44 2 5" xfId="2287" xr:uid="{00000000-0005-0000-0000-0000E4080000}"/>
    <cellStyle name="S44 2 6" xfId="2288" xr:uid="{00000000-0005-0000-0000-0000E5080000}"/>
    <cellStyle name="S44 2 7" xfId="2289" xr:uid="{00000000-0005-0000-0000-0000E6080000}"/>
    <cellStyle name="S44 3" xfId="2290" xr:uid="{00000000-0005-0000-0000-0000E7080000}"/>
    <cellStyle name="S44 3 2" xfId="2291" xr:uid="{00000000-0005-0000-0000-0000E8080000}"/>
    <cellStyle name="S44 4" xfId="2292" xr:uid="{00000000-0005-0000-0000-0000E9080000}"/>
    <cellStyle name="S44 5" xfId="2293" xr:uid="{00000000-0005-0000-0000-0000EA080000}"/>
    <cellStyle name="S44 6" xfId="2294" xr:uid="{00000000-0005-0000-0000-0000EB080000}"/>
    <cellStyle name="S44 7" xfId="2295" xr:uid="{00000000-0005-0000-0000-0000EC080000}"/>
    <cellStyle name="S44 8" xfId="2296" xr:uid="{00000000-0005-0000-0000-0000ED080000}"/>
    <cellStyle name="S44 9" xfId="2297" xr:uid="{00000000-0005-0000-0000-0000EE080000}"/>
    <cellStyle name="S44_11-15304-11-19254-12-7226-12-5829_Лавринюк_Авраменко_(нв)" xfId="2298" xr:uid="{00000000-0005-0000-0000-0000EF080000}"/>
    <cellStyle name="S45" xfId="2299" xr:uid="{00000000-0005-0000-0000-0000F0080000}"/>
    <cellStyle name="S45 10" xfId="2300" xr:uid="{00000000-0005-0000-0000-0000F1080000}"/>
    <cellStyle name="S45 11" xfId="2301" xr:uid="{00000000-0005-0000-0000-0000F2080000}"/>
    <cellStyle name="S45 12" xfId="2302" xr:uid="{00000000-0005-0000-0000-0000F3080000}"/>
    <cellStyle name="S45 13" xfId="2303" xr:uid="{00000000-0005-0000-0000-0000F4080000}"/>
    <cellStyle name="S45 2" xfId="2304" xr:uid="{00000000-0005-0000-0000-0000F5080000}"/>
    <cellStyle name="S45 2 10" xfId="2305" xr:uid="{00000000-0005-0000-0000-0000F6080000}"/>
    <cellStyle name="S45 2 11" xfId="2306" xr:uid="{00000000-0005-0000-0000-0000F7080000}"/>
    <cellStyle name="S45 2 2" xfId="2307" xr:uid="{00000000-0005-0000-0000-0000F8080000}"/>
    <cellStyle name="S45 2 3" xfId="2308" xr:uid="{00000000-0005-0000-0000-0000F9080000}"/>
    <cellStyle name="S45 2 4" xfId="2309" xr:uid="{00000000-0005-0000-0000-0000FA080000}"/>
    <cellStyle name="S45 2 5" xfId="2310" xr:uid="{00000000-0005-0000-0000-0000FB080000}"/>
    <cellStyle name="S45 2 6" xfId="2311" xr:uid="{00000000-0005-0000-0000-0000FC080000}"/>
    <cellStyle name="S45 2 7" xfId="2312" xr:uid="{00000000-0005-0000-0000-0000FD080000}"/>
    <cellStyle name="S45 2 8" xfId="2313" xr:uid="{00000000-0005-0000-0000-0000FE080000}"/>
    <cellStyle name="S45 2 9" xfId="2314" xr:uid="{00000000-0005-0000-0000-0000FF080000}"/>
    <cellStyle name="S45 3" xfId="2315" xr:uid="{00000000-0005-0000-0000-000000090000}"/>
    <cellStyle name="S45 3 2" xfId="2316" xr:uid="{00000000-0005-0000-0000-000001090000}"/>
    <cellStyle name="S45 4" xfId="2317" xr:uid="{00000000-0005-0000-0000-000002090000}"/>
    <cellStyle name="S45 5" xfId="2318" xr:uid="{00000000-0005-0000-0000-000003090000}"/>
    <cellStyle name="S45 6" xfId="2319" xr:uid="{00000000-0005-0000-0000-000004090000}"/>
    <cellStyle name="S45 7" xfId="2320" xr:uid="{00000000-0005-0000-0000-000005090000}"/>
    <cellStyle name="S45 8" xfId="2321" xr:uid="{00000000-0005-0000-0000-000006090000}"/>
    <cellStyle name="S45 9" xfId="2322" xr:uid="{00000000-0005-0000-0000-000007090000}"/>
    <cellStyle name="S45_11-15304-11-19254-12-7226-12-5829_Лавринюк_Авраменко_(нв)" xfId="2323" xr:uid="{00000000-0005-0000-0000-000008090000}"/>
    <cellStyle name="S46" xfId="2324" xr:uid="{00000000-0005-0000-0000-000009090000}"/>
    <cellStyle name="S46 10" xfId="2325" xr:uid="{00000000-0005-0000-0000-00000A090000}"/>
    <cellStyle name="S46 11" xfId="2326" xr:uid="{00000000-0005-0000-0000-00000B090000}"/>
    <cellStyle name="S46 12" xfId="2327" xr:uid="{00000000-0005-0000-0000-00000C090000}"/>
    <cellStyle name="S46 13" xfId="2328" xr:uid="{00000000-0005-0000-0000-00000D090000}"/>
    <cellStyle name="S46 14" xfId="2329" xr:uid="{00000000-0005-0000-0000-00000E090000}"/>
    <cellStyle name="S46 2" xfId="2330" xr:uid="{00000000-0005-0000-0000-00000F090000}"/>
    <cellStyle name="S46 2 10" xfId="2331" xr:uid="{00000000-0005-0000-0000-000010090000}"/>
    <cellStyle name="S46 2 11" xfId="2332" xr:uid="{00000000-0005-0000-0000-000011090000}"/>
    <cellStyle name="S46 2 2" xfId="2333" xr:uid="{00000000-0005-0000-0000-000012090000}"/>
    <cellStyle name="S46 2 3" xfId="2334" xr:uid="{00000000-0005-0000-0000-000013090000}"/>
    <cellStyle name="S46 2 4" xfId="2335" xr:uid="{00000000-0005-0000-0000-000014090000}"/>
    <cellStyle name="S46 2 5" xfId="2336" xr:uid="{00000000-0005-0000-0000-000015090000}"/>
    <cellStyle name="S46 2 6" xfId="2337" xr:uid="{00000000-0005-0000-0000-000016090000}"/>
    <cellStyle name="S46 2 7" xfId="2338" xr:uid="{00000000-0005-0000-0000-000017090000}"/>
    <cellStyle name="S46 2 8" xfId="2339" xr:uid="{00000000-0005-0000-0000-000018090000}"/>
    <cellStyle name="S46 2 9" xfId="2340" xr:uid="{00000000-0005-0000-0000-000019090000}"/>
    <cellStyle name="S46 3" xfId="2341" xr:uid="{00000000-0005-0000-0000-00001A090000}"/>
    <cellStyle name="S46 3 2" xfId="2342" xr:uid="{00000000-0005-0000-0000-00001B090000}"/>
    <cellStyle name="S46 4" xfId="2343" xr:uid="{00000000-0005-0000-0000-00001C090000}"/>
    <cellStyle name="S46 5" xfId="2344" xr:uid="{00000000-0005-0000-0000-00001D090000}"/>
    <cellStyle name="S46 6" xfId="2345" xr:uid="{00000000-0005-0000-0000-00001E090000}"/>
    <cellStyle name="S46 7" xfId="2346" xr:uid="{00000000-0005-0000-0000-00001F090000}"/>
    <cellStyle name="S46 8" xfId="2347" xr:uid="{00000000-0005-0000-0000-000020090000}"/>
    <cellStyle name="S46 9" xfId="2348" xr:uid="{00000000-0005-0000-0000-000021090000}"/>
    <cellStyle name="S46_11-15304-11-19254-12-7226-12-5829_Лавринюк_Авраменко_(нв)" xfId="2349" xr:uid="{00000000-0005-0000-0000-000022090000}"/>
    <cellStyle name="S47" xfId="2350" xr:uid="{00000000-0005-0000-0000-000023090000}"/>
    <cellStyle name="S47 10" xfId="2351" xr:uid="{00000000-0005-0000-0000-000024090000}"/>
    <cellStyle name="S47 11" xfId="2352" xr:uid="{00000000-0005-0000-0000-000025090000}"/>
    <cellStyle name="S47 12" xfId="2353" xr:uid="{00000000-0005-0000-0000-000026090000}"/>
    <cellStyle name="S47 13" xfId="2354" xr:uid="{00000000-0005-0000-0000-000027090000}"/>
    <cellStyle name="S47 14" xfId="2355" xr:uid="{00000000-0005-0000-0000-000028090000}"/>
    <cellStyle name="S47 15" xfId="2356" xr:uid="{00000000-0005-0000-0000-000029090000}"/>
    <cellStyle name="S47 2" xfId="2357" xr:uid="{00000000-0005-0000-0000-00002A090000}"/>
    <cellStyle name="S47 2 2" xfId="2358" xr:uid="{00000000-0005-0000-0000-00002B090000}"/>
    <cellStyle name="S47 2 3" xfId="2359" xr:uid="{00000000-0005-0000-0000-00002C090000}"/>
    <cellStyle name="S47 2 4" xfId="2360" xr:uid="{00000000-0005-0000-0000-00002D090000}"/>
    <cellStyle name="S47 2 5" xfId="2361" xr:uid="{00000000-0005-0000-0000-00002E090000}"/>
    <cellStyle name="S47 2 6" xfId="2362" xr:uid="{00000000-0005-0000-0000-00002F090000}"/>
    <cellStyle name="S47 2 7" xfId="2363" xr:uid="{00000000-0005-0000-0000-000030090000}"/>
    <cellStyle name="S47 2 8" xfId="2364" xr:uid="{00000000-0005-0000-0000-000031090000}"/>
    <cellStyle name="S47 2 9" xfId="2365" xr:uid="{00000000-0005-0000-0000-000032090000}"/>
    <cellStyle name="S47 3" xfId="2366" xr:uid="{00000000-0005-0000-0000-000033090000}"/>
    <cellStyle name="S47 3 2" xfId="2367" xr:uid="{00000000-0005-0000-0000-000034090000}"/>
    <cellStyle name="S47 4" xfId="2368" xr:uid="{00000000-0005-0000-0000-000035090000}"/>
    <cellStyle name="S47 5" xfId="2369" xr:uid="{00000000-0005-0000-0000-000036090000}"/>
    <cellStyle name="S47 6" xfId="2370" xr:uid="{00000000-0005-0000-0000-000037090000}"/>
    <cellStyle name="S47 7" xfId="2371" xr:uid="{00000000-0005-0000-0000-000038090000}"/>
    <cellStyle name="S47 8" xfId="2372" xr:uid="{00000000-0005-0000-0000-000039090000}"/>
    <cellStyle name="S47 9" xfId="2373" xr:uid="{00000000-0005-0000-0000-00003A090000}"/>
    <cellStyle name="S47_11-15304-11-19254-12-7226-12-5829_Лавринюк_Авраменко_(нв)" xfId="2374" xr:uid="{00000000-0005-0000-0000-00003B090000}"/>
    <cellStyle name="S48" xfId="2375" xr:uid="{00000000-0005-0000-0000-00003C090000}"/>
    <cellStyle name="S48 10" xfId="2376" xr:uid="{00000000-0005-0000-0000-00003D090000}"/>
    <cellStyle name="S48 11" xfId="2377" xr:uid="{00000000-0005-0000-0000-00003E090000}"/>
    <cellStyle name="S48 12" xfId="2378" xr:uid="{00000000-0005-0000-0000-00003F090000}"/>
    <cellStyle name="S48 13" xfId="2379" xr:uid="{00000000-0005-0000-0000-000040090000}"/>
    <cellStyle name="S48 2" xfId="2380" xr:uid="{00000000-0005-0000-0000-000041090000}"/>
    <cellStyle name="S48 2 10" xfId="2381" xr:uid="{00000000-0005-0000-0000-000042090000}"/>
    <cellStyle name="S48 2 11" xfId="2382" xr:uid="{00000000-0005-0000-0000-000043090000}"/>
    <cellStyle name="S48 2 2" xfId="2383" xr:uid="{00000000-0005-0000-0000-000044090000}"/>
    <cellStyle name="S48 2 3" xfId="2384" xr:uid="{00000000-0005-0000-0000-000045090000}"/>
    <cellStyle name="S48 2 4" xfId="2385" xr:uid="{00000000-0005-0000-0000-000046090000}"/>
    <cellStyle name="S48 2 5" xfId="2386" xr:uid="{00000000-0005-0000-0000-000047090000}"/>
    <cellStyle name="S48 2 6" xfId="2387" xr:uid="{00000000-0005-0000-0000-000048090000}"/>
    <cellStyle name="S48 2 7" xfId="2388" xr:uid="{00000000-0005-0000-0000-000049090000}"/>
    <cellStyle name="S48 2 8" xfId="2389" xr:uid="{00000000-0005-0000-0000-00004A090000}"/>
    <cellStyle name="S48 2 9" xfId="2390" xr:uid="{00000000-0005-0000-0000-00004B090000}"/>
    <cellStyle name="S48 3" xfId="2391" xr:uid="{00000000-0005-0000-0000-00004C090000}"/>
    <cellStyle name="S48 4" xfId="2392" xr:uid="{00000000-0005-0000-0000-00004D090000}"/>
    <cellStyle name="S48 5" xfId="2393" xr:uid="{00000000-0005-0000-0000-00004E090000}"/>
    <cellStyle name="S48 6" xfId="2394" xr:uid="{00000000-0005-0000-0000-00004F090000}"/>
    <cellStyle name="S48 7" xfId="2395" xr:uid="{00000000-0005-0000-0000-000050090000}"/>
    <cellStyle name="S48 8" xfId="2396" xr:uid="{00000000-0005-0000-0000-000051090000}"/>
    <cellStyle name="S48 9" xfId="2397" xr:uid="{00000000-0005-0000-0000-000052090000}"/>
    <cellStyle name="S48_11-15304-11-19254-12-7226-12-5829_Лавринюк_Авраменко_(нв)" xfId="2398" xr:uid="{00000000-0005-0000-0000-000053090000}"/>
    <cellStyle name="S49" xfId="2399" xr:uid="{00000000-0005-0000-0000-000054090000}"/>
    <cellStyle name="S49 10" xfId="2400" xr:uid="{00000000-0005-0000-0000-000055090000}"/>
    <cellStyle name="S49 11" xfId="2401" xr:uid="{00000000-0005-0000-0000-000056090000}"/>
    <cellStyle name="S49 12" xfId="2402" xr:uid="{00000000-0005-0000-0000-000057090000}"/>
    <cellStyle name="S49 13" xfId="2403" xr:uid="{00000000-0005-0000-0000-000058090000}"/>
    <cellStyle name="S49 2" xfId="2404" xr:uid="{00000000-0005-0000-0000-000059090000}"/>
    <cellStyle name="S49 2 2" xfId="2405" xr:uid="{00000000-0005-0000-0000-00005A090000}"/>
    <cellStyle name="S49 2 3" xfId="2406" xr:uid="{00000000-0005-0000-0000-00005B090000}"/>
    <cellStyle name="S49 2 4" xfId="2407" xr:uid="{00000000-0005-0000-0000-00005C090000}"/>
    <cellStyle name="S49 2 5" xfId="2408" xr:uid="{00000000-0005-0000-0000-00005D090000}"/>
    <cellStyle name="S49 2 6" xfId="2409" xr:uid="{00000000-0005-0000-0000-00005E090000}"/>
    <cellStyle name="S49 2 7" xfId="2410" xr:uid="{00000000-0005-0000-0000-00005F090000}"/>
    <cellStyle name="S49 3" xfId="2411" xr:uid="{00000000-0005-0000-0000-000060090000}"/>
    <cellStyle name="S49 3 2" xfId="2412" xr:uid="{00000000-0005-0000-0000-000061090000}"/>
    <cellStyle name="S49 4" xfId="2413" xr:uid="{00000000-0005-0000-0000-000062090000}"/>
    <cellStyle name="S49 5" xfId="2414" xr:uid="{00000000-0005-0000-0000-000063090000}"/>
    <cellStyle name="S49 6" xfId="2415" xr:uid="{00000000-0005-0000-0000-000064090000}"/>
    <cellStyle name="S49 7" xfId="2416" xr:uid="{00000000-0005-0000-0000-000065090000}"/>
    <cellStyle name="S49 8" xfId="2417" xr:uid="{00000000-0005-0000-0000-000066090000}"/>
    <cellStyle name="S49 9" xfId="2418" xr:uid="{00000000-0005-0000-0000-000067090000}"/>
    <cellStyle name="S49_11-15304-11-19254-12-7226-12-5829_Лавринюк_Авраменко_(нв)" xfId="2419" xr:uid="{00000000-0005-0000-0000-000068090000}"/>
    <cellStyle name="S5" xfId="6" xr:uid="{00000000-0005-0000-0000-000069090000}"/>
    <cellStyle name="S5 10" xfId="2420" xr:uid="{00000000-0005-0000-0000-00006A090000}"/>
    <cellStyle name="S5 11" xfId="2421" xr:uid="{00000000-0005-0000-0000-00006B090000}"/>
    <cellStyle name="S5 12" xfId="2422" xr:uid="{00000000-0005-0000-0000-00006C090000}"/>
    <cellStyle name="S5 13" xfId="2423" xr:uid="{00000000-0005-0000-0000-00006D090000}"/>
    <cellStyle name="S5 14" xfId="2424" xr:uid="{00000000-0005-0000-0000-00006E090000}"/>
    <cellStyle name="S5 15" xfId="2425" xr:uid="{00000000-0005-0000-0000-00006F090000}"/>
    <cellStyle name="S5 16" xfId="2426" xr:uid="{00000000-0005-0000-0000-000070090000}"/>
    <cellStyle name="S5 17" xfId="2427" xr:uid="{00000000-0005-0000-0000-000071090000}"/>
    <cellStyle name="S5 18" xfId="2428" xr:uid="{00000000-0005-0000-0000-000072090000}"/>
    <cellStyle name="S5 2" xfId="2429" xr:uid="{00000000-0005-0000-0000-000073090000}"/>
    <cellStyle name="S5 2 2" xfId="2430" xr:uid="{00000000-0005-0000-0000-000074090000}"/>
    <cellStyle name="S5 2 3" xfId="2431" xr:uid="{00000000-0005-0000-0000-000075090000}"/>
    <cellStyle name="S5 3" xfId="2432" xr:uid="{00000000-0005-0000-0000-000076090000}"/>
    <cellStyle name="S5 4" xfId="2433" xr:uid="{00000000-0005-0000-0000-000077090000}"/>
    <cellStyle name="S5 5" xfId="2434" xr:uid="{00000000-0005-0000-0000-000078090000}"/>
    <cellStyle name="S5 6" xfId="2435" xr:uid="{00000000-0005-0000-0000-000079090000}"/>
    <cellStyle name="S5 7" xfId="2436" xr:uid="{00000000-0005-0000-0000-00007A090000}"/>
    <cellStyle name="S5 8" xfId="2437" xr:uid="{00000000-0005-0000-0000-00007B090000}"/>
    <cellStyle name="S5 8 2" xfId="2438" xr:uid="{00000000-0005-0000-0000-00007C090000}"/>
    <cellStyle name="S5 8 3" xfId="2439" xr:uid="{00000000-0005-0000-0000-00007D090000}"/>
    <cellStyle name="S5 9" xfId="2440" xr:uid="{00000000-0005-0000-0000-00007E090000}"/>
    <cellStyle name="S5_11-15304-11-19254-12-7226-12-5829_Лавринюк_Авраменко_(нв)" xfId="2441" xr:uid="{00000000-0005-0000-0000-00007F090000}"/>
    <cellStyle name="S50" xfId="2442" xr:uid="{00000000-0005-0000-0000-000080090000}"/>
    <cellStyle name="S50 10" xfId="2443" xr:uid="{00000000-0005-0000-0000-000081090000}"/>
    <cellStyle name="S50 11" xfId="2444" xr:uid="{00000000-0005-0000-0000-000082090000}"/>
    <cellStyle name="S50 12" xfId="2445" xr:uid="{00000000-0005-0000-0000-000083090000}"/>
    <cellStyle name="S50 13" xfId="2446" xr:uid="{00000000-0005-0000-0000-000084090000}"/>
    <cellStyle name="S50 14" xfId="2447" xr:uid="{00000000-0005-0000-0000-000085090000}"/>
    <cellStyle name="S50 2" xfId="2448" xr:uid="{00000000-0005-0000-0000-000086090000}"/>
    <cellStyle name="S50 2 2" xfId="2449" xr:uid="{00000000-0005-0000-0000-000087090000}"/>
    <cellStyle name="S50 2 3" xfId="2450" xr:uid="{00000000-0005-0000-0000-000088090000}"/>
    <cellStyle name="S50 2 4" xfId="2451" xr:uid="{00000000-0005-0000-0000-000089090000}"/>
    <cellStyle name="S50 2 5" xfId="2452" xr:uid="{00000000-0005-0000-0000-00008A090000}"/>
    <cellStyle name="S50 2 6" xfId="2453" xr:uid="{00000000-0005-0000-0000-00008B090000}"/>
    <cellStyle name="S50 2 7" xfId="2454" xr:uid="{00000000-0005-0000-0000-00008C090000}"/>
    <cellStyle name="S50 3" xfId="2455" xr:uid="{00000000-0005-0000-0000-00008D090000}"/>
    <cellStyle name="S50 3 2" xfId="2456" xr:uid="{00000000-0005-0000-0000-00008E090000}"/>
    <cellStyle name="S50 4" xfId="2457" xr:uid="{00000000-0005-0000-0000-00008F090000}"/>
    <cellStyle name="S50 5" xfId="2458" xr:uid="{00000000-0005-0000-0000-000090090000}"/>
    <cellStyle name="S50 6" xfId="2459" xr:uid="{00000000-0005-0000-0000-000091090000}"/>
    <cellStyle name="S50 7" xfId="2460" xr:uid="{00000000-0005-0000-0000-000092090000}"/>
    <cellStyle name="S50 8" xfId="2461" xr:uid="{00000000-0005-0000-0000-000093090000}"/>
    <cellStyle name="S50 9" xfId="2462" xr:uid="{00000000-0005-0000-0000-000094090000}"/>
    <cellStyle name="S50_11-15304-11-19254-12-7226-12-5829_Лавринюк_Авраменко_(нв)" xfId="2463" xr:uid="{00000000-0005-0000-0000-000095090000}"/>
    <cellStyle name="S51" xfId="2464" xr:uid="{00000000-0005-0000-0000-000096090000}"/>
    <cellStyle name="S51 2" xfId="2465" xr:uid="{00000000-0005-0000-0000-000097090000}"/>
    <cellStyle name="S51 2 2" xfId="2466" xr:uid="{00000000-0005-0000-0000-000098090000}"/>
    <cellStyle name="S51 2 3" xfId="2467" xr:uid="{00000000-0005-0000-0000-000099090000}"/>
    <cellStyle name="S51 3" xfId="2468" xr:uid="{00000000-0005-0000-0000-00009A090000}"/>
    <cellStyle name="S51 4" xfId="2469" xr:uid="{00000000-0005-0000-0000-00009B090000}"/>
    <cellStyle name="S51 5" xfId="2470" xr:uid="{00000000-0005-0000-0000-00009C090000}"/>
    <cellStyle name="S51 6" xfId="2471" xr:uid="{00000000-0005-0000-0000-00009D090000}"/>
    <cellStyle name="S51 7" xfId="2472" xr:uid="{00000000-0005-0000-0000-00009E090000}"/>
    <cellStyle name="S51 8" xfId="2473" xr:uid="{00000000-0005-0000-0000-00009F090000}"/>
    <cellStyle name="S51_11-15304-11-19254-12-7226-12-5829_Лавринюк_Авраменко_(нв)" xfId="2474" xr:uid="{00000000-0005-0000-0000-0000A0090000}"/>
    <cellStyle name="S52" xfId="2475" xr:uid="{00000000-0005-0000-0000-0000A1090000}"/>
    <cellStyle name="S52 10" xfId="2476" xr:uid="{00000000-0005-0000-0000-0000A2090000}"/>
    <cellStyle name="S52 2" xfId="2477" xr:uid="{00000000-0005-0000-0000-0000A3090000}"/>
    <cellStyle name="S52 2 2" xfId="2478" xr:uid="{00000000-0005-0000-0000-0000A4090000}"/>
    <cellStyle name="S52 2 3" xfId="2479" xr:uid="{00000000-0005-0000-0000-0000A5090000}"/>
    <cellStyle name="S52 3" xfId="2480" xr:uid="{00000000-0005-0000-0000-0000A6090000}"/>
    <cellStyle name="S52 4" xfId="2481" xr:uid="{00000000-0005-0000-0000-0000A7090000}"/>
    <cellStyle name="S52 5" xfId="2482" xr:uid="{00000000-0005-0000-0000-0000A8090000}"/>
    <cellStyle name="S52 9" xfId="2483" xr:uid="{00000000-0005-0000-0000-0000A9090000}"/>
    <cellStyle name="S52_11-15304-11-19254-12-7226-12-5829_Лавринюк_Авраменко_(нв)" xfId="2484" xr:uid="{00000000-0005-0000-0000-0000AA090000}"/>
    <cellStyle name="S53" xfId="2485" xr:uid="{00000000-0005-0000-0000-0000AB090000}"/>
    <cellStyle name="S53 2" xfId="2486" xr:uid="{00000000-0005-0000-0000-0000AC090000}"/>
    <cellStyle name="S53 2 2" xfId="2487" xr:uid="{00000000-0005-0000-0000-0000AD090000}"/>
    <cellStyle name="S53 2 3" xfId="2488" xr:uid="{00000000-0005-0000-0000-0000AE090000}"/>
    <cellStyle name="S53 3" xfId="2489" xr:uid="{00000000-0005-0000-0000-0000AF090000}"/>
    <cellStyle name="S53 4" xfId="2490" xr:uid="{00000000-0005-0000-0000-0000B0090000}"/>
    <cellStyle name="S53 5" xfId="2491" xr:uid="{00000000-0005-0000-0000-0000B1090000}"/>
    <cellStyle name="S53 6" xfId="2492" xr:uid="{00000000-0005-0000-0000-0000B2090000}"/>
    <cellStyle name="S53_11-15304-11-19254-12-7226-12-5829_Лавринюк_Авраменко_(нв)" xfId="2493" xr:uid="{00000000-0005-0000-0000-0000B3090000}"/>
    <cellStyle name="S54" xfId="2494" xr:uid="{00000000-0005-0000-0000-0000B4090000}"/>
    <cellStyle name="S54 2" xfId="2495" xr:uid="{00000000-0005-0000-0000-0000B5090000}"/>
    <cellStyle name="S54 2 2" xfId="2496" xr:uid="{00000000-0005-0000-0000-0000B6090000}"/>
    <cellStyle name="S54 2 3" xfId="2497" xr:uid="{00000000-0005-0000-0000-0000B7090000}"/>
    <cellStyle name="S54 3" xfId="2498" xr:uid="{00000000-0005-0000-0000-0000B8090000}"/>
    <cellStyle name="S54 3 2" xfId="2499" xr:uid="{00000000-0005-0000-0000-0000B9090000}"/>
    <cellStyle name="S54 4" xfId="2500" xr:uid="{00000000-0005-0000-0000-0000BA090000}"/>
    <cellStyle name="S54 5" xfId="2501" xr:uid="{00000000-0005-0000-0000-0000BB090000}"/>
    <cellStyle name="S54 6" xfId="2502" xr:uid="{00000000-0005-0000-0000-0000BC090000}"/>
    <cellStyle name="S54 7" xfId="2503" xr:uid="{00000000-0005-0000-0000-0000BD090000}"/>
    <cellStyle name="S54 8" xfId="2504" xr:uid="{00000000-0005-0000-0000-0000BE090000}"/>
    <cellStyle name="S54_11-15304-11-19254-12-7226-12-5829_Лавринюк_Авраменко_(нв)" xfId="2505" xr:uid="{00000000-0005-0000-0000-0000BF090000}"/>
    <cellStyle name="S55" xfId="2506" xr:uid="{00000000-0005-0000-0000-0000C0090000}"/>
    <cellStyle name="S55 2" xfId="2507" xr:uid="{00000000-0005-0000-0000-0000C1090000}"/>
    <cellStyle name="S55 2 2" xfId="2508" xr:uid="{00000000-0005-0000-0000-0000C2090000}"/>
    <cellStyle name="S55 2 3" xfId="2509" xr:uid="{00000000-0005-0000-0000-0000C3090000}"/>
    <cellStyle name="S55 3" xfId="2510" xr:uid="{00000000-0005-0000-0000-0000C4090000}"/>
    <cellStyle name="S55 4" xfId="2511" xr:uid="{00000000-0005-0000-0000-0000C5090000}"/>
    <cellStyle name="S55 5" xfId="2512" xr:uid="{00000000-0005-0000-0000-0000C6090000}"/>
    <cellStyle name="S55_11-15304-11-19254-12-7226-12-5829_Лавринюк_Авраменко_(нв)" xfId="2513" xr:uid="{00000000-0005-0000-0000-0000C7090000}"/>
    <cellStyle name="S56" xfId="2514" xr:uid="{00000000-0005-0000-0000-0000C8090000}"/>
    <cellStyle name="S56 2" xfId="2515" xr:uid="{00000000-0005-0000-0000-0000C9090000}"/>
    <cellStyle name="S56 2 2" xfId="2516" xr:uid="{00000000-0005-0000-0000-0000CA090000}"/>
    <cellStyle name="S56 2 3" xfId="2517" xr:uid="{00000000-0005-0000-0000-0000CB090000}"/>
    <cellStyle name="S56 3" xfId="2518" xr:uid="{00000000-0005-0000-0000-0000CC090000}"/>
    <cellStyle name="S56 4" xfId="2519" xr:uid="{00000000-0005-0000-0000-0000CD090000}"/>
    <cellStyle name="S56 5" xfId="2520" xr:uid="{00000000-0005-0000-0000-0000CE090000}"/>
    <cellStyle name="S56 6" xfId="2521" xr:uid="{00000000-0005-0000-0000-0000CF090000}"/>
    <cellStyle name="S56 7" xfId="2522" xr:uid="{00000000-0005-0000-0000-0000D0090000}"/>
    <cellStyle name="S56_11-15304-11-19254-12-7226-12-5829_Лавринюк_Авраменко_(нв)" xfId="2523" xr:uid="{00000000-0005-0000-0000-0000D1090000}"/>
    <cellStyle name="S57" xfId="2524" xr:uid="{00000000-0005-0000-0000-0000D2090000}"/>
    <cellStyle name="S57 2" xfId="2525" xr:uid="{00000000-0005-0000-0000-0000D3090000}"/>
    <cellStyle name="S57 2 2" xfId="2526" xr:uid="{00000000-0005-0000-0000-0000D4090000}"/>
    <cellStyle name="S57 2 3" xfId="2527" xr:uid="{00000000-0005-0000-0000-0000D5090000}"/>
    <cellStyle name="S57 3" xfId="2528" xr:uid="{00000000-0005-0000-0000-0000D6090000}"/>
    <cellStyle name="S57 4" xfId="2529" xr:uid="{00000000-0005-0000-0000-0000D7090000}"/>
    <cellStyle name="S57 5" xfId="2530" xr:uid="{00000000-0005-0000-0000-0000D8090000}"/>
    <cellStyle name="S57 6" xfId="2531" xr:uid="{00000000-0005-0000-0000-0000D9090000}"/>
    <cellStyle name="S57_11-15304-11-19254-12-7226-12-5829_Лавринюк_Авраменко_(нв)" xfId="2532" xr:uid="{00000000-0005-0000-0000-0000DA090000}"/>
    <cellStyle name="S58" xfId="2533" xr:uid="{00000000-0005-0000-0000-0000DB090000}"/>
    <cellStyle name="S58 2" xfId="2534" xr:uid="{00000000-0005-0000-0000-0000DC090000}"/>
    <cellStyle name="S58 2 2" xfId="2535" xr:uid="{00000000-0005-0000-0000-0000DD090000}"/>
    <cellStyle name="S58 2 3" xfId="2536" xr:uid="{00000000-0005-0000-0000-0000DE090000}"/>
    <cellStyle name="S58 3" xfId="2537" xr:uid="{00000000-0005-0000-0000-0000DF090000}"/>
    <cellStyle name="S58 4" xfId="2538" xr:uid="{00000000-0005-0000-0000-0000E0090000}"/>
    <cellStyle name="S58 5" xfId="2539" xr:uid="{00000000-0005-0000-0000-0000E1090000}"/>
    <cellStyle name="S58 6" xfId="2540" xr:uid="{00000000-0005-0000-0000-0000E2090000}"/>
    <cellStyle name="S58_11-15304-11-19254-12-7226-12-5829_Лавринюк_Авраменко_(нв)" xfId="2541" xr:uid="{00000000-0005-0000-0000-0000E3090000}"/>
    <cellStyle name="S59" xfId="2542" xr:uid="{00000000-0005-0000-0000-0000E4090000}"/>
    <cellStyle name="S59 2" xfId="2543" xr:uid="{00000000-0005-0000-0000-0000E5090000}"/>
    <cellStyle name="S59 2 2" xfId="2544" xr:uid="{00000000-0005-0000-0000-0000E6090000}"/>
    <cellStyle name="S59 2 3" xfId="2545" xr:uid="{00000000-0005-0000-0000-0000E7090000}"/>
    <cellStyle name="S59 3" xfId="2546" xr:uid="{00000000-0005-0000-0000-0000E8090000}"/>
    <cellStyle name="S59 4" xfId="2547" xr:uid="{00000000-0005-0000-0000-0000E9090000}"/>
    <cellStyle name="S59 5" xfId="2548" xr:uid="{00000000-0005-0000-0000-0000EA090000}"/>
    <cellStyle name="S59 6" xfId="2549" xr:uid="{00000000-0005-0000-0000-0000EB090000}"/>
    <cellStyle name="S59_11-15304-11-19254-12-7226-12-5829_Лавринюк_Авраменко_(нв)" xfId="2550" xr:uid="{00000000-0005-0000-0000-0000EC090000}"/>
    <cellStyle name="S6" xfId="7" xr:uid="{00000000-0005-0000-0000-0000ED090000}"/>
    <cellStyle name="S6 10" xfId="2551" xr:uid="{00000000-0005-0000-0000-0000EE090000}"/>
    <cellStyle name="S6 11" xfId="2552" xr:uid="{00000000-0005-0000-0000-0000EF090000}"/>
    <cellStyle name="S6 12" xfId="2553" xr:uid="{00000000-0005-0000-0000-0000F0090000}"/>
    <cellStyle name="S6 13" xfId="2554" xr:uid="{00000000-0005-0000-0000-0000F1090000}"/>
    <cellStyle name="S6 14" xfId="2555" xr:uid="{00000000-0005-0000-0000-0000F2090000}"/>
    <cellStyle name="S6 15" xfId="2556" xr:uid="{00000000-0005-0000-0000-0000F3090000}"/>
    <cellStyle name="S6 16" xfId="2557" xr:uid="{00000000-0005-0000-0000-0000F4090000}"/>
    <cellStyle name="S6 17" xfId="2558" xr:uid="{00000000-0005-0000-0000-0000F5090000}"/>
    <cellStyle name="S6 18" xfId="2559" xr:uid="{00000000-0005-0000-0000-0000F6090000}"/>
    <cellStyle name="S6 2" xfId="2560" xr:uid="{00000000-0005-0000-0000-0000F7090000}"/>
    <cellStyle name="S6 2 2" xfId="2561" xr:uid="{00000000-0005-0000-0000-0000F8090000}"/>
    <cellStyle name="S6 2 3" xfId="2562" xr:uid="{00000000-0005-0000-0000-0000F9090000}"/>
    <cellStyle name="S6 3" xfId="2563" xr:uid="{00000000-0005-0000-0000-0000FA090000}"/>
    <cellStyle name="S6 4" xfId="2564" xr:uid="{00000000-0005-0000-0000-0000FB090000}"/>
    <cellStyle name="S6 5" xfId="2565" xr:uid="{00000000-0005-0000-0000-0000FC090000}"/>
    <cellStyle name="S6 6" xfId="2566" xr:uid="{00000000-0005-0000-0000-0000FD090000}"/>
    <cellStyle name="S6 7" xfId="2567" xr:uid="{00000000-0005-0000-0000-0000FE090000}"/>
    <cellStyle name="S6 8" xfId="2568" xr:uid="{00000000-0005-0000-0000-0000FF090000}"/>
    <cellStyle name="S6 9" xfId="2569" xr:uid="{00000000-0005-0000-0000-0000000A0000}"/>
    <cellStyle name="S6_11-15304-11-19254-12-7226-12-5829_Лавринюк_Авраменко_(нв)" xfId="2570" xr:uid="{00000000-0005-0000-0000-0000010A0000}"/>
    <cellStyle name="S60" xfId="2571" xr:uid="{00000000-0005-0000-0000-0000020A0000}"/>
    <cellStyle name="S60 2" xfId="2572" xr:uid="{00000000-0005-0000-0000-0000030A0000}"/>
    <cellStyle name="S60 2 2" xfId="2573" xr:uid="{00000000-0005-0000-0000-0000040A0000}"/>
    <cellStyle name="S60 3" xfId="2574" xr:uid="{00000000-0005-0000-0000-0000050A0000}"/>
    <cellStyle name="S60 4" xfId="2575" xr:uid="{00000000-0005-0000-0000-0000060A0000}"/>
    <cellStyle name="S60 5" xfId="2576" xr:uid="{00000000-0005-0000-0000-0000070A0000}"/>
    <cellStyle name="S60 6" xfId="2577" xr:uid="{00000000-0005-0000-0000-0000080A0000}"/>
    <cellStyle name="S60 7" xfId="2578" xr:uid="{00000000-0005-0000-0000-0000090A0000}"/>
    <cellStyle name="S60 8" xfId="2579" xr:uid="{00000000-0005-0000-0000-00000A0A0000}"/>
    <cellStyle name="S60_11-15304-11-19254-12-7226-12-5829_Лавринюк_Авраменко_(нв)" xfId="2580" xr:uid="{00000000-0005-0000-0000-00000B0A0000}"/>
    <cellStyle name="S61" xfId="2581" xr:uid="{00000000-0005-0000-0000-00000C0A0000}"/>
    <cellStyle name="S61 2" xfId="2582" xr:uid="{00000000-0005-0000-0000-00000D0A0000}"/>
    <cellStyle name="S61 2 2" xfId="2583" xr:uid="{00000000-0005-0000-0000-00000E0A0000}"/>
    <cellStyle name="S61 2 3" xfId="2584" xr:uid="{00000000-0005-0000-0000-00000F0A0000}"/>
    <cellStyle name="S61 3" xfId="2585" xr:uid="{00000000-0005-0000-0000-0000100A0000}"/>
    <cellStyle name="S61 4" xfId="2586" xr:uid="{00000000-0005-0000-0000-0000110A0000}"/>
    <cellStyle name="S61 5" xfId="2587" xr:uid="{00000000-0005-0000-0000-0000120A0000}"/>
    <cellStyle name="S61 6" xfId="2588" xr:uid="{00000000-0005-0000-0000-0000130A0000}"/>
    <cellStyle name="S61 7" xfId="2589" xr:uid="{00000000-0005-0000-0000-0000140A0000}"/>
    <cellStyle name="S61 8" xfId="2590" xr:uid="{00000000-0005-0000-0000-0000150A0000}"/>
    <cellStyle name="S61 9" xfId="2591" xr:uid="{00000000-0005-0000-0000-0000160A0000}"/>
    <cellStyle name="S61_11-15304-11-19254-12-7226-12-5829_Лавринюк_Авраменко_(нв)" xfId="2592" xr:uid="{00000000-0005-0000-0000-0000170A0000}"/>
    <cellStyle name="S62" xfId="2593" xr:uid="{00000000-0005-0000-0000-0000180A0000}"/>
    <cellStyle name="S62 2" xfId="2594" xr:uid="{00000000-0005-0000-0000-0000190A0000}"/>
    <cellStyle name="S62 2 2" xfId="2595" xr:uid="{00000000-0005-0000-0000-00001A0A0000}"/>
    <cellStyle name="S62 2 3" xfId="2596" xr:uid="{00000000-0005-0000-0000-00001B0A0000}"/>
    <cellStyle name="S62 3" xfId="2597" xr:uid="{00000000-0005-0000-0000-00001C0A0000}"/>
    <cellStyle name="S62 4" xfId="2598" xr:uid="{00000000-0005-0000-0000-00001D0A0000}"/>
    <cellStyle name="S62 5" xfId="2599" xr:uid="{00000000-0005-0000-0000-00001E0A0000}"/>
    <cellStyle name="S62 6" xfId="2600" xr:uid="{00000000-0005-0000-0000-00001F0A0000}"/>
    <cellStyle name="S62 7" xfId="2601" xr:uid="{00000000-0005-0000-0000-0000200A0000}"/>
    <cellStyle name="S62 8" xfId="2602" xr:uid="{00000000-0005-0000-0000-0000210A0000}"/>
    <cellStyle name="S62_11-15304-11-19254-12-7226-12-5829_Лавринюк_Авраменко_(нв)" xfId="2603" xr:uid="{00000000-0005-0000-0000-0000220A0000}"/>
    <cellStyle name="S63" xfId="2604" xr:uid="{00000000-0005-0000-0000-0000230A0000}"/>
    <cellStyle name="S63 10" xfId="2605" xr:uid="{00000000-0005-0000-0000-0000240A0000}"/>
    <cellStyle name="S63 2" xfId="2606" xr:uid="{00000000-0005-0000-0000-0000250A0000}"/>
    <cellStyle name="S63 3" xfId="2607" xr:uid="{00000000-0005-0000-0000-0000260A0000}"/>
    <cellStyle name="S63 4" xfId="2608" xr:uid="{00000000-0005-0000-0000-0000270A0000}"/>
    <cellStyle name="S63 5" xfId="2609" xr:uid="{00000000-0005-0000-0000-0000280A0000}"/>
    <cellStyle name="S63 6" xfId="2610" xr:uid="{00000000-0005-0000-0000-0000290A0000}"/>
    <cellStyle name="S63 7" xfId="2611" xr:uid="{00000000-0005-0000-0000-00002A0A0000}"/>
    <cellStyle name="S63 8" xfId="2612" xr:uid="{00000000-0005-0000-0000-00002B0A0000}"/>
    <cellStyle name="S63 9" xfId="2613" xr:uid="{00000000-0005-0000-0000-00002C0A0000}"/>
    <cellStyle name="S63_11-15304-11-19254-12-7226-12-5829_Лавринюк_Авраменко_(нв)" xfId="2614" xr:uid="{00000000-0005-0000-0000-00002D0A0000}"/>
    <cellStyle name="S64" xfId="2615" xr:uid="{00000000-0005-0000-0000-00002E0A0000}"/>
    <cellStyle name="S64 10" xfId="2616" xr:uid="{00000000-0005-0000-0000-00002F0A0000}"/>
    <cellStyle name="S64 11" xfId="2617" xr:uid="{00000000-0005-0000-0000-0000300A0000}"/>
    <cellStyle name="S64 12" xfId="2618" xr:uid="{00000000-0005-0000-0000-0000310A0000}"/>
    <cellStyle name="S64 13" xfId="2619" xr:uid="{00000000-0005-0000-0000-0000320A0000}"/>
    <cellStyle name="S64 2" xfId="2620" xr:uid="{00000000-0005-0000-0000-0000330A0000}"/>
    <cellStyle name="S64 3" xfId="2621" xr:uid="{00000000-0005-0000-0000-0000340A0000}"/>
    <cellStyle name="S64 4" xfId="2622" xr:uid="{00000000-0005-0000-0000-0000350A0000}"/>
    <cellStyle name="S64 5" xfId="2623" xr:uid="{00000000-0005-0000-0000-0000360A0000}"/>
    <cellStyle name="S64 6" xfId="2624" xr:uid="{00000000-0005-0000-0000-0000370A0000}"/>
    <cellStyle name="S64 7" xfId="2625" xr:uid="{00000000-0005-0000-0000-0000380A0000}"/>
    <cellStyle name="S64 8" xfId="2626" xr:uid="{00000000-0005-0000-0000-0000390A0000}"/>
    <cellStyle name="S64 9" xfId="2627" xr:uid="{00000000-0005-0000-0000-00003A0A0000}"/>
    <cellStyle name="S64_11-15304-11-19254-12-7226-12-5829_Лавринюк_Авраменко_(нв)" xfId="2628" xr:uid="{00000000-0005-0000-0000-00003B0A0000}"/>
    <cellStyle name="S65" xfId="2629" xr:uid="{00000000-0005-0000-0000-00003C0A0000}"/>
    <cellStyle name="S65 10" xfId="2630" xr:uid="{00000000-0005-0000-0000-00003D0A0000}"/>
    <cellStyle name="S65 11" xfId="2631" xr:uid="{00000000-0005-0000-0000-00003E0A0000}"/>
    <cellStyle name="S65 12" xfId="2632" xr:uid="{00000000-0005-0000-0000-00003F0A0000}"/>
    <cellStyle name="S65 2" xfId="2633" xr:uid="{00000000-0005-0000-0000-0000400A0000}"/>
    <cellStyle name="S65 2 2" xfId="2634" xr:uid="{00000000-0005-0000-0000-0000410A0000}"/>
    <cellStyle name="S65 3" xfId="2635" xr:uid="{00000000-0005-0000-0000-0000420A0000}"/>
    <cellStyle name="S65 4" xfId="2636" xr:uid="{00000000-0005-0000-0000-0000430A0000}"/>
    <cellStyle name="S65 5" xfId="2637" xr:uid="{00000000-0005-0000-0000-0000440A0000}"/>
    <cellStyle name="S65 6" xfId="2638" xr:uid="{00000000-0005-0000-0000-0000450A0000}"/>
    <cellStyle name="S65 7" xfId="2639" xr:uid="{00000000-0005-0000-0000-0000460A0000}"/>
    <cellStyle name="S65 8" xfId="2640" xr:uid="{00000000-0005-0000-0000-0000470A0000}"/>
    <cellStyle name="S65 9" xfId="2641" xr:uid="{00000000-0005-0000-0000-0000480A0000}"/>
    <cellStyle name="S65_11-15304-11-19254-12-7226-12-5829_Лавринюк_Авраменко_(нв)" xfId="2642" xr:uid="{00000000-0005-0000-0000-0000490A0000}"/>
    <cellStyle name="S66" xfId="2643" xr:uid="{00000000-0005-0000-0000-00004A0A0000}"/>
    <cellStyle name="S66 2" xfId="2644" xr:uid="{00000000-0005-0000-0000-00004B0A0000}"/>
    <cellStyle name="S66 3" xfId="2645" xr:uid="{00000000-0005-0000-0000-00004C0A0000}"/>
    <cellStyle name="S66 4" xfId="2646" xr:uid="{00000000-0005-0000-0000-00004D0A0000}"/>
    <cellStyle name="S66 5" xfId="2647" xr:uid="{00000000-0005-0000-0000-00004E0A0000}"/>
    <cellStyle name="S66 6" xfId="2648" xr:uid="{00000000-0005-0000-0000-00004F0A0000}"/>
    <cellStyle name="S66 7" xfId="2649" xr:uid="{00000000-0005-0000-0000-0000500A0000}"/>
    <cellStyle name="S66 8" xfId="2650" xr:uid="{00000000-0005-0000-0000-0000510A0000}"/>
    <cellStyle name="S66_11-15304-11-19254-12-7226-12-5829_Лавринюк_Авраменко_(нв)" xfId="2651" xr:uid="{00000000-0005-0000-0000-0000520A0000}"/>
    <cellStyle name="S67" xfId="2652" xr:uid="{00000000-0005-0000-0000-0000530A0000}"/>
    <cellStyle name="S67 10" xfId="2653" xr:uid="{00000000-0005-0000-0000-0000540A0000}"/>
    <cellStyle name="S67 11" xfId="2654" xr:uid="{00000000-0005-0000-0000-0000550A0000}"/>
    <cellStyle name="S67 12" xfId="2655" xr:uid="{00000000-0005-0000-0000-0000560A0000}"/>
    <cellStyle name="S67 2" xfId="2656" xr:uid="{00000000-0005-0000-0000-0000570A0000}"/>
    <cellStyle name="S67 3" xfId="2657" xr:uid="{00000000-0005-0000-0000-0000580A0000}"/>
    <cellStyle name="S67 4" xfId="2658" xr:uid="{00000000-0005-0000-0000-0000590A0000}"/>
    <cellStyle name="S67 5" xfId="2659" xr:uid="{00000000-0005-0000-0000-00005A0A0000}"/>
    <cellStyle name="S67 6" xfId="2660" xr:uid="{00000000-0005-0000-0000-00005B0A0000}"/>
    <cellStyle name="S67 7" xfId="2661" xr:uid="{00000000-0005-0000-0000-00005C0A0000}"/>
    <cellStyle name="S67 8" xfId="2662" xr:uid="{00000000-0005-0000-0000-00005D0A0000}"/>
    <cellStyle name="S67 9" xfId="2663" xr:uid="{00000000-0005-0000-0000-00005E0A0000}"/>
    <cellStyle name="S67_11-15304-11-19254-12-7226-12-5829_Лавринюк_Авраменко_(нв)" xfId="2664" xr:uid="{00000000-0005-0000-0000-00005F0A0000}"/>
    <cellStyle name="S68" xfId="2665" xr:uid="{00000000-0005-0000-0000-0000600A0000}"/>
    <cellStyle name="S68 10" xfId="2666" xr:uid="{00000000-0005-0000-0000-0000610A0000}"/>
    <cellStyle name="S68 11" xfId="2667" xr:uid="{00000000-0005-0000-0000-0000620A0000}"/>
    <cellStyle name="S68 12" xfId="2668" xr:uid="{00000000-0005-0000-0000-0000630A0000}"/>
    <cellStyle name="S68 2" xfId="2669" xr:uid="{00000000-0005-0000-0000-0000640A0000}"/>
    <cellStyle name="S68 3" xfId="2670" xr:uid="{00000000-0005-0000-0000-0000650A0000}"/>
    <cellStyle name="S68 3 2" xfId="2671" xr:uid="{00000000-0005-0000-0000-0000660A0000}"/>
    <cellStyle name="S68 3_11-15304-11-19254-12-7226-12-5829_Лавринюк_Авраменко_(нв)" xfId="2672" xr:uid="{00000000-0005-0000-0000-0000670A0000}"/>
    <cellStyle name="S68 4" xfId="2673" xr:uid="{00000000-0005-0000-0000-0000680A0000}"/>
    <cellStyle name="S68 5" xfId="2674" xr:uid="{00000000-0005-0000-0000-0000690A0000}"/>
    <cellStyle name="S68 6" xfId="2675" xr:uid="{00000000-0005-0000-0000-00006A0A0000}"/>
    <cellStyle name="S68 7" xfId="2676" xr:uid="{00000000-0005-0000-0000-00006B0A0000}"/>
    <cellStyle name="S68 8" xfId="2677" xr:uid="{00000000-0005-0000-0000-00006C0A0000}"/>
    <cellStyle name="S68 9" xfId="2678" xr:uid="{00000000-0005-0000-0000-00006D0A0000}"/>
    <cellStyle name="S68_11-15304-11-19254-12-7226-12-5829_Лавринюк_Авраменко_(нв)" xfId="2679" xr:uid="{00000000-0005-0000-0000-00006E0A0000}"/>
    <cellStyle name="S69" xfId="2680" xr:uid="{00000000-0005-0000-0000-00006F0A0000}"/>
    <cellStyle name="S69 2" xfId="2681" xr:uid="{00000000-0005-0000-0000-0000700A0000}"/>
    <cellStyle name="S69 3" xfId="2682" xr:uid="{00000000-0005-0000-0000-0000710A0000}"/>
    <cellStyle name="S69 4" xfId="2683" xr:uid="{00000000-0005-0000-0000-0000720A0000}"/>
    <cellStyle name="S69 5" xfId="2684" xr:uid="{00000000-0005-0000-0000-0000730A0000}"/>
    <cellStyle name="S69 6" xfId="2685" xr:uid="{00000000-0005-0000-0000-0000740A0000}"/>
    <cellStyle name="S69 7" xfId="2686" xr:uid="{00000000-0005-0000-0000-0000750A0000}"/>
    <cellStyle name="S69 8" xfId="2687" xr:uid="{00000000-0005-0000-0000-0000760A0000}"/>
    <cellStyle name="S69 9" xfId="2688" xr:uid="{00000000-0005-0000-0000-0000770A0000}"/>
    <cellStyle name="S69_11-15304-11-19254-12-7226-12-5829_Лавринюк_Авраменко_(нв)" xfId="2689" xr:uid="{00000000-0005-0000-0000-0000780A0000}"/>
    <cellStyle name="S7" xfId="8" xr:uid="{00000000-0005-0000-0000-0000790A0000}"/>
    <cellStyle name="S7 10" xfId="2690" xr:uid="{00000000-0005-0000-0000-00007A0A0000}"/>
    <cellStyle name="S7 11" xfId="2691" xr:uid="{00000000-0005-0000-0000-00007B0A0000}"/>
    <cellStyle name="S7 12" xfId="2692" xr:uid="{00000000-0005-0000-0000-00007C0A0000}"/>
    <cellStyle name="S7 13" xfId="2693" xr:uid="{00000000-0005-0000-0000-00007D0A0000}"/>
    <cellStyle name="S7 14" xfId="2694" xr:uid="{00000000-0005-0000-0000-00007E0A0000}"/>
    <cellStyle name="S7 15" xfId="2695" xr:uid="{00000000-0005-0000-0000-00007F0A0000}"/>
    <cellStyle name="S7 16" xfId="2696" xr:uid="{00000000-0005-0000-0000-0000800A0000}"/>
    <cellStyle name="S7 17" xfId="2697" xr:uid="{00000000-0005-0000-0000-0000810A0000}"/>
    <cellStyle name="S7 18" xfId="2698" xr:uid="{00000000-0005-0000-0000-0000820A0000}"/>
    <cellStyle name="S7 2" xfId="2699" xr:uid="{00000000-0005-0000-0000-0000830A0000}"/>
    <cellStyle name="S7 2 2" xfId="2700" xr:uid="{00000000-0005-0000-0000-0000840A0000}"/>
    <cellStyle name="S7 2 3" xfId="2701" xr:uid="{00000000-0005-0000-0000-0000850A0000}"/>
    <cellStyle name="S7 2 4" xfId="2702" xr:uid="{00000000-0005-0000-0000-0000860A0000}"/>
    <cellStyle name="S7 3" xfId="2703" xr:uid="{00000000-0005-0000-0000-0000870A0000}"/>
    <cellStyle name="S7 3 2" xfId="2704" xr:uid="{00000000-0005-0000-0000-0000880A0000}"/>
    <cellStyle name="S7 4" xfId="2705" xr:uid="{00000000-0005-0000-0000-0000890A0000}"/>
    <cellStyle name="S7 5" xfId="2706" xr:uid="{00000000-0005-0000-0000-00008A0A0000}"/>
    <cellStyle name="S7 6" xfId="2707" xr:uid="{00000000-0005-0000-0000-00008B0A0000}"/>
    <cellStyle name="S7 7" xfId="2708" xr:uid="{00000000-0005-0000-0000-00008C0A0000}"/>
    <cellStyle name="S7 8" xfId="2709" xr:uid="{00000000-0005-0000-0000-00008D0A0000}"/>
    <cellStyle name="S7 9" xfId="2710" xr:uid="{00000000-0005-0000-0000-00008E0A0000}"/>
    <cellStyle name="S7_11-15304-11-19254-12-7226-12-5829_Лавринюк_Авраменко_(нв)" xfId="2711" xr:uid="{00000000-0005-0000-0000-00008F0A0000}"/>
    <cellStyle name="S70" xfId="2712" xr:uid="{00000000-0005-0000-0000-0000900A0000}"/>
    <cellStyle name="S70 10" xfId="2713" xr:uid="{00000000-0005-0000-0000-0000910A0000}"/>
    <cellStyle name="S70 11" xfId="2714" xr:uid="{00000000-0005-0000-0000-0000920A0000}"/>
    <cellStyle name="S70 2" xfId="2715" xr:uid="{00000000-0005-0000-0000-0000930A0000}"/>
    <cellStyle name="S70 3" xfId="2716" xr:uid="{00000000-0005-0000-0000-0000940A0000}"/>
    <cellStyle name="S70 4" xfId="2717" xr:uid="{00000000-0005-0000-0000-0000950A0000}"/>
    <cellStyle name="S70 5" xfId="2718" xr:uid="{00000000-0005-0000-0000-0000960A0000}"/>
    <cellStyle name="S70 6" xfId="2719" xr:uid="{00000000-0005-0000-0000-0000970A0000}"/>
    <cellStyle name="S70 7" xfId="2720" xr:uid="{00000000-0005-0000-0000-0000980A0000}"/>
    <cellStyle name="S70 8" xfId="2721" xr:uid="{00000000-0005-0000-0000-0000990A0000}"/>
    <cellStyle name="S70 9" xfId="2722" xr:uid="{00000000-0005-0000-0000-00009A0A0000}"/>
    <cellStyle name="S70_11-15304-11-19254-12-7226-12-5829_Лавринюк_Авраменко_(нв)" xfId="2723" xr:uid="{00000000-0005-0000-0000-00009B0A0000}"/>
    <cellStyle name="S71" xfId="2724" xr:uid="{00000000-0005-0000-0000-00009C0A0000}"/>
    <cellStyle name="S71 10" xfId="2725" xr:uid="{00000000-0005-0000-0000-00009D0A0000}"/>
    <cellStyle name="S71 2" xfId="2726" xr:uid="{00000000-0005-0000-0000-00009E0A0000}"/>
    <cellStyle name="S71 3" xfId="2727" xr:uid="{00000000-0005-0000-0000-00009F0A0000}"/>
    <cellStyle name="S71 4" xfId="2728" xr:uid="{00000000-0005-0000-0000-0000A00A0000}"/>
    <cellStyle name="S71 5" xfId="2729" xr:uid="{00000000-0005-0000-0000-0000A10A0000}"/>
    <cellStyle name="S71 6" xfId="2730" xr:uid="{00000000-0005-0000-0000-0000A20A0000}"/>
    <cellStyle name="S71 7" xfId="2731" xr:uid="{00000000-0005-0000-0000-0000A30A0000}"/>
    <cellStyle name="S71 8" xfId="2732" xr:uid="{00000000-0005-0000-0000-0000A40A0000}"/>
    <cellStyle name="S71 9" xfId="2733" xr:uid="{00000000-0005-0000-0000-0000A50A0000}"/>
    <cellStyle name="S71_11-15304-11-19254-12-7226-12-5829_Лавринюк_Авраменко_(нв)" xfId="2734" xr:uid="{00000000-0005-0000-0000-0000A60A0000}"/>
    <cellStyle name="S72" xfId="2735" xr:uid="{00000000-0005-0000-0000-0000A70A0000}"/>
    <cellStyle name="S72 2" xfId="2736" xr:uid="{00000000-0005-0000-0000-0000A80A0000}"/>
    <cellStyle name="S72 3" xfId="2737" xr:uid="{00000000-0005-0000-0000-0000A90A0000}"/>
    <cellStyle name="S72 4" xfId="2738" xr:uid="{00000000-0005-0000-0000-0000AA0A0000}"/>
    <cellStyle name="S72 5" xfId="2739" xr:uid="{00000000-0005-0000-0000-0000AB0A0000}"/>
    <cellStyle name="S72 6" xfId="2740" xr:uid="{00000000-0005-0000-0000-0000AC0A0000}"/>
    <cellStyle name="S72 7" xfId="2741" xr:uid="{00000000-0005-0000-0000-0000AD0A0000}"/>
    <cellStyle name="S72 8" xfId="2742" xr:uid="{00000000-0005-0000-0000-0000AE0A0000}"/>
    <cellStyle name="S72_11-15304-11-19254-12-7226-12-5829_Лавринюк_Авраменко_(нв)" xfId="2743" xr:uid="{00000000-0005-0000-0000-0000AF0A0000}"/>
    <cellStyle name="S73" xfId="2744" xr:uid="{00000000-0005-0000-0000-0000B00A0000}"/>
    <cellStyle name="S73 2" xfId="2745" xr:uid="{00000000-0005-0000-0000-0000B10A0000}"/>
    <cellStyle name="S73 3" xfId="2746" xr:uid="{00000000-0005-0000-0000-0000B20A0000}"/>
    <cellStyle name="S73 4" xfId="2747" xr:uid="{00000000-0005-0000-0000-0000B30A0000}"/>
    <cellStyle name="S73_11-15304-11-19254-12-7226-12-5829_Лавринюк_Авраменко_(нв)" xfId="2748" xr:uid="{00000000-0005-0000-0000-0000B40A0000}"/>
    <cellStyle name="S74" xfId="2749" xr:uid="{00000000-0005-0000-0000-0000B50A0000}"/>
    <cellStyle name="S74 2" xfId="2750" xr:uid="{00000000-0005-0000-0000-0000B60A0000}"/>
    <cellStyle name="S74 3" xfId="2751" xr:uid="{00000000-0005-0000-0000-0000B70A0000}"/>
    <cellStyle name="S74 4" xfId="2752" xr:uid="{00000000-0005-0000-0000-0000B80A0000}"/>
    <cellStyle name="S74_11-15304-11-19254-12-7226-12-5829_Лавринюк_Авраменко_(нв)" xfId="2753" xr:uid="{00000000-0005-0000-0000-0000B90A0000}"/>
    <cellStyle name="S75" xfId="2754" xr:uid="{00000000-0005-0000-0000-0000BA0A0000}"/>
    <cellStyle name="S75 2" xfId="2755" xr:uid="{00000000-0005-0000-0000-0000BB0A0000}"/>
    <cellStyle name="S75 3" xfId="2756" xr:uid="{00000000-0005-0000-0000-0000BC0A0000}"/>
    <cellStyle name="S75_11-15304-11-19254-12-7226-12-5829_Лавринюк_Авраменко_(нв)" xfId="2757" xr:uid="{00000000-0005-0000-0000-0000BD0A0000}"/>
    <cellStyle name="S76" xfId="2758" xr:uid="{00000000-0005-0000-0000-0000BE0A0000}"/>
    <cellStyle name="S76 2" xfId="2759" xr:uid="{00000000-0005-0000-0000-0000BF0A0000}"/>
    <cellStyle name="S76 3" xfId="2760" xr:uid="{00000000-0005-0000-0000-0000C00A0000}"/>
    <cellStyle name="S76 4" xfId="2761" xr:uid="{00000000-0005-0000-0000-0000C10A0000}"/>
    <cellStyle name="S76_11-15304-11-19254-12-7226-12-5829_Лавринюк_Авраменко_(нв)" xfId="2762" xr:uid="{00000000-0005-0000-0000-0000C20A0000}"/>
    <cellStyle name="S77" xfId="2763" xr:uid="{00000000-0005-0000-0000-0000C30A0000}"/>
    <cellStyle name="S77 2" xfId="2764" xr:uid="{00000000-0005-0000-0000-0000C40A0000}"/>
    <cellStyle name="S77_11-15304-11-19254-12-7226-12-5829_Лавринюк_Авраменко_(нв)" xfId="2765" xr:uid="{00000000-0005-0000-0000-0000C50A0000}"/>
    <cellStyle name="S78" xfId="2766" xr:uid="{00000000-0005-0000-0000-0000C60A0000}"/>
    <cellStyle name="S78 2" xfId="2767" xr:uid="{00000000-0005-0000-0000-0000C70A0000}"/>
    <cellStyle name="S78 3" xfId="2768" xr:uid="{00000000-0005-0000-0000-0000C80A0000}"/>
    <cellStyle name="S78_11-15304-11-19254-12-7226-12-5829_Лавринюк_Авраменко_(нв)" xfId="2769" xr:uid="{00000000-0005-0000-0000-0000C90A0000}"/>
    <cellStyle name="S79" xfId="2770" xr:uid="{00000000-0005-0000-0000-0000CA0A0000}"/>
    <cellStyle name="S8" xfId="9" xr:uid="{00000000-0005-0000-0000-0000CB0A0000}"/>
    <cellStyle name="S8 10" xfId="2771" xr:uid="{00000000-0005-0000-0000-0000CC0A0000}"/>
    <cellStyle name="S8 11" xfId="2772" xr:uid="{00000000-0005-0000-0000-0000CD0A0000}"/>
    <cellStyle name="S8 12" xfId="2773" xr:uid="{00000000-0005-0000-0000-0000CE0A0000}"/>
    <cellStyle name="S8 13" xfId="2774" xr:uid="{00000000-0005-0000-0000-0000CF0A0000}"/>
    <cellStyle name="S8 14" xfId="2775" xr:uid="{00000000-0005-0000-0000-0000D00A0000}"/>
    <cellStyle name="S8 15" xfId="2776" xr:uid="{00000000-0005-0000-0000-0000D10A0000}"/>
    <cellStyle name="S8 16" xfId="2777" xr:uid="{00000000-0005-0000-0000-0000D20A0000}"/>
    <cellStyle name="S8 17" xfId="2778" xr:uid="{00000000-0005-0000-0000-0000D30A0000}"/>
    <cellStyle name="S8 2" xfId="2779" xr:uid="{00000000-0005-0000-0000-0000D40A0000}"/>
    <cellStyle name="S8 2 2" xfId="2780" xr:uid="{00000000-0005-0000-0000-0000D50A0000}"/>
    <cellStyle name="S8 2 3" xfId="2781" xr:uid="{00000000-0005-0000-0000-0000D60A0000}"/>
    <cellStyle name="S8 2 4" xfId="2782" xr:uid="{00000000-0005-0000-0000-0000D70A0000}"/>
    <cellStyle name="S8 3" xfId="2783" xr:uid="{00000000-0005-0000-0000-0000D80A0000}"/>
    <cellStyle name="S8 3 2" xfId="2784" xr:uid="{00000000-0005-0000-0000-0000D90A0000}"/>
    <cellStyle name="S8 4" xfId="2785" xr:uid="{00000000-0005-0000-0000-0000DA0A0000}"/>
    <cellStyle name="S8 4 2" xfId="2786" xr:uid="{00000000-0005-0000-0000-0000DB0A0000}"/>
    <cellStyle name="S8 5" xfId="2787" xr:uid="{00000000-0005-0000-0000-0000DC0A0000}"/>
    <cellStyle name="S8 6" xfId="2788" xr:uid="{00000000-0005-0000-0000-0000DD0A0000}"/>
    <cellStyle name="S8 7" xfId="2789" xr:uid="{00000000-0005-0000-0000-0000DE0A0000}"/>
    <cellStyle name="S8 8" xfId="2790" xr:uid="{00000000-0005-0000-0000-0000DF0A0000}"/>
    <cellStyle name="S8 9" xfId="2791" xr:uid="{00000000-0005-0000-0000-0000E00A0000}"/>
    <cellStyle name="S8_11-15304-11-19254-12-7226-12-5829_Лавринюк_Авраменко_(нв)" xfId="2792" xr:uid="{00000000-0005-0000-0000-0000E10A0000}"/>
    <cellStyle name="S80" xfId="2793" xr:uid="{00000000-0005-0000-0000-0000E20A0000}"/>
    <cellStyle name="S80 2" xfId="2794" xr:uid="{00000000-0005-0000-0000-0000E30A0000}"/>
    <cellStyle name="S80_11-15304-11-19254-12-7226-12-5829_Лавринюк_Авраменко_(нв)" xfId="2795" xr:uid="{00000000-0005-0000-0000-0000E40A0000}"/>
    <cellStyle name="S81" xfId="2796" xr:uid="{00000000-0005-0000-0000-0000E50A0000}"/>
    <cellStyle name="S82" xfId="2797" xr:uid="{00000000-0005-0000-0000-0000E60A0000}"/>
    <cellStyle name="S83" xfId="2798" xr:uid="{00000000-0005-0000-0000-0000E70A0000}"/>
    <cellStyle name="S84" xfId="2799" xr:uid="{00000000-0005-0000-0000-0000E80A0000}"/>
    <cellStyle name="S85" xfId="2800" xr:uid="{00000000-0005-0000-0000-0000E90A0000}"/>
    <cellStyle name="S86" xfId="2801" xr:uid="{00000000-0005-0000-0000-0000EA0A0000}"/>
    <cellStyle name="S9" xfId="10" xr:uid="{00000000-0005-0000-0000-0000EB0A0000}"/>
    <cellStyle name="S9 10" xfId="2802" xr:uid="{00000000-0005-0000-0000-0000EC0A0000}"/>
    <cellStyle name="S9 11" xfId="2803" xr:uid="{00000000-0005-0000-0000-0000ED0A0000}"/>
    <cellStyle name="S9 12" xfId="2804" xr:uid="{00000000-0005-0000-0000-0000EE0A0000}"/>
    <cellStyle name="S9 13" xfId="2805" xr:uid="{00000000-0005-0000-0000-0000EF0A0000}"/>
    <cellStyle name="S9 14" xfId="2806" xr:uid="{00000000-0005-0000-0000-0000F00A0000}"/>
    <cellStyle name="S9 15" xfId="2807" xr:uid="{00000000-0005-0000-0000-0000F10A0000}"/>
    <cellStyle name="S9 16" xfId="2808" xr:uid="{00000000-0005-0000-0000-0000F20A0000}"/>
    <cellStyle name="S9 17" xfId="2809" xr:uid="{00000000-0005-0000-0000-0000F30A0000}"/>
    <cellStyle name="S9 18" xfId="2810" xr:uid="{00000000-0005-0000-0000-0000F40A0000}"/>
    <cellStyle name="S9 2" xfId="2811" xr:uid="{00000000-0005-0000-0000-0000F50A0000}"/>
    <cellStyle name="S9 2 2" xfId="2812" xr:uid="{00000000-0005-0000-0000-0000F60A0000}"/>
    <cellStyle name="S9 2 3" xfId="2813" xr:uid="{00000000-0005-0000-0000-0000F70A0000}"/>
    <cellStyle name="S9 2 4" xfId="2814" xr:uid="{00000000-0005-0000-0000-0000F80A0000}"/>
    <cellStyle name="S9 3" xfId="2815" xr:uid="{00000000-0005-0000-0000-0000F90A0000}"/>
    <cellStyle name="S9 3 2" xfId="2816" xr:uid="{00000000-0005-0000-0000-0000FA0A0000}"/>
    <cellStyle name="S9 4" xfId="2817" xr:uid="{00000000-0005-0000-0000-0000FB0A0000}"/>
    <cellStyle name="S9 4 2" xfId="2818" xr:uid="{00000000-0005-0000-0000-0000FC0A0000}"/>
    <cellStyle name="S9 5" xfId="2819" xr:uid="{00000000-0005-0000-0000-0000FD0A0000}"/>
    <cellStyle name="S9 6" xfId="2820" xr:uid="{00000000-0005-0000-0000-0000FE0A0000}"/>
    <cellStyle name="S9 7" xfId="2821" xr:uid="{00000000-0005-0000-0000-0000FF0A0000}"/>
    <cellStyle name="S9 8" xfId="2822" xr:uid="{00000000-0005-0000-0000-0000000B0000}"/>
    <cellStyle name="S9 9" xfId="2823" xr:uid="{00000000-0005-0000-0000-0000010B0000}"/>
    <cellStyle name="S9_11-15304-11-19254-12-7226-12-5829_Лавринюк_Авраменко_(нв)" xfId="2824" xr:uid="{00000000-0005-0000-0000-0000020B0000}"/>
    <cellStyle name="Sheet Title" xfId="2825" xr:uid="{00000000-0005-0000-0000-0000030B0000}"/>
    <cellStyle name="Title" xfId="2826" xr:uid="{00000000-0005-0000-0000-0000040B0000}"/>
    <cellStyle name="Total" xfId="2827" xr:uid="{00000000-0005-0000-0000-0000050B0000}"/>
    <cellStyle name="Total 2" xfId="2828" xr:uid="{00000000-0005-0000-0000-0000060B0000}"/>
    <cellStyle name="Total 3" xfId="2829" xr:uid="{00000000-0005-0000-0000-0000070B0000}"/>
    <cellStyle name="Total_11-15304-11-19254-12-7226-12-5829_Лавринюк_Авраменко_(нв)" xfId="2830" xr:uid="{00000000-0005-0000-0000-0000080B0000}"/>
    <cellStyle name="Warning Text" xfId="2831" xr:uid="{00000000-0005-0000-0000-0000090B0000}"/>
    <cellStyle name="Warning Text 2" xfId="2832" xr:uid="{00000000-0005-0000-0000-00000A0B0000}"/>
    <cellStyle name="Warning Text 3" xfId="2833" xr:uid="{00000000-0005-0000-0000-00000B0B0000}"/>
    <cellStyle name="Акт" xfId="2834" xr:uid="{00000000-0005-0000-0000-00000C0B0000}"/>
    <cellStyle name="АктМТСН" xfId="2835" xr:uid="{00000000-0005-0000-0000-00000D0B0000}"/>
    <cellStyle name="Акцент1 10" xfId="2836" xr:uid="{00000000-0005-0000-0000-00000E0B0000}"/>
    <cellStyle name="Акцент1 11" xfId="2837" xr:uid="{00000000-0005-0000-0000-00000F0B0000}"/>
    <cellStyle name="Акцент1 12" xfId="2838" xr:uid="{00000000-0005-0000-0000-0000100B0000}"/>
    <cellStyle name="Акцент1 13" xfId="2839" xr:uid="{00000000-0005-0000-0000-0000110B0000}"/>
    <cellStyle name="Акцент1 14" xfId="2840" xr:uid="{00000000-0005-0000-0000-0000120B0000}"/>
    <cellStyle name="Акцент1 15" xfId="2841" xr:uid="{00000000-0005-0000-0000-0000130B0000}"/>
    <cellStyle name="Акцент1 16" xfId="2842" xr:uid="{00000000-0005-0000-0000-0000140B0000}"/>
    <cellStyle name="Акцент1 17" xfId="2843" xr:uid="{00000000-0005-0000-0000-0000150B0000}"/>
    <cellStyle name="Акцент1 18" xfId="2844" xr:uid="{00000000-0005-0000-0000-0000160B0000}"/>
    <cellStyle name="Акцент1 19" xfId="2845" xr:uid="{00000000-0005-0000-0000-0000170B0000}"/>
    <cellStyle name="Акцент1 2" xfId="2846" xr:uid="{00000000-0005-0000-0000-0000180B0000}"/>
    <cellStyle name="Акцент1 2 2" xfId="2847" xr:uid="{00000000-0005-0000-0000-0000190B0000}"/>
    <cellStyle name="Акцент1 2 3" xfId="2848" xr:uid="{00000000-0005-0000-0000-00001A0B0000}"/>
    <cellStyle name="Акцент1 2 4" xfId="2849" xr:uid="{00000000-0005-0000-0000-00001B0B0000}"/>
    <cellStyle name="Акцент1 20" xfId="2850" xr:uid="{00000000-0005-0000-0000-00001C0B0000}"/>
    <cellStyle name="Акцент1 21" xfId="2851" xr:uid="{00000000-0005-0000-0000-00001D0B0000}"/>
    <cellStyle name="Акцент1 22" xfId="2852" xr:uid="{00000000-0005-0000-0000-00001E0B0000}"/>
    <cellStyle name="Акцент1 23" xfId="2853" xr:uid="{00000000-0005-0000-0000-00001F0B0000}"/>
    <cellStyle name="Акцент1 24" xfId="2854" xr:uid="{00000000-0005-0000-0000-0000200B0000}"/>
    <cellStyle name="Акцент1 25" xfId="2855" xr:uid="{00000000-0005-0000-0000-0000210B0000}"/>
    <cellStyle name="Акцент1 26" xfId="2856" xr:uid="{00000000-0005-0000-0000-0000220B0000}"/>
    <cellStyle name="Акцент1 27" xfId="2857" xr:uid="{00000000-0005-0000-0000-0000230B0000}"/>
    <cellStyle name="Акцент1 28" xfId="2858" xr:uid="{00000000-0005-0000-0000-0000240B0000}"/>
    <cellStyle name="Акцент1 29" xfId="2859" xr:uid="{00000000-0005-0000-0000-0000250B0000}"/>
    <cellStyle name="Акцент1 3" xfId="2860" xr:uid="{00000000-0005-0000-0000-0000260B0000}"/>
    <cellStyle name="Акцент1 3 2" xfId="2861" xr:uid="{00000000-0005-0000-0000-0000270B0000}"/>
    <cellStyle name="Акцент1 30" xfId="2862" xr:uid="{00000000-0005-0000-0000-0000280B0000}"/>
    <cellStyle name="Акцент1 31" xfId="2863" xr:uid="{00000000-0005-0000-0000-0000290B0000}"/>
    <cellStyle name="Акцент1 32" xfId="2864" xr:uid="{00000000-0005-0000-0000-00002A0B0000}"/>
    <cellStyle name="Акцент1 33" xfId="2865" xr:uid="{00000000-0005-0000-0000-00002B0B0000}"/>
    <cellStyle name="Акцент1 34" xfId="2866" xr:uid="{00000000-0005-0000-0000-00002C0B0000}"/>
    <cellStyle name="Акцент1 35" xfId="2867" xr:uid="{00000000-0005-0000-0000-00002D0B0000}"/>
    <cellStyle name="Акцент1 36" xfId="2868" xr:uid="{00000000-0005-0000-0000-00002E0B0000}"/>
    <cellStyle name="Акцент1 37" xfId="2869" xr:uid="{00000000-0005-0000-0000-00002F0B0000}"/>
    <cellStyle name="Акцент1 38" xfId="2870" xr:uid="{00000000-0005-0000-0000-0000300B0000}"/>
    <cellStyle name="Акцент1 39" xfId="2871" xr:uid="{00000000-0005-0000-0000-0000310B0000}"/>
    <cellStyle name="Акцент1 4" xfId="2872" xr:uid="{00000000-0005-0000-0000-0000320B0000}"/>
    <cellStyle name="Акцент1 4 2" xfId="2873" xr:uid="{00000000-0005-0000-0000-0000330B0000}"/>
    <cellStyle name="Акцент1 4 3" xfId="2874" xr:uid="{00000000-0005-0000-0000-0000340B0000}"/>
    <cellStyle name="Акцент1 40" xfId="2875" xr:uid="{00000000-0005-0000-0000-0000350B0000}"/>
    <cellStyle name="Акцент1 41" xfId="2876" xr:uid="{00000000-0005-0000-0000-0000360B0000}"/>
    <cellStyle name="Акцент1 42" xfId="2877" xr:uid="{00000000-0005-0000-0000-0000370B0000}"/>
    <cellStyle name="Акцент1 5" xfId="2878" xr:uid="{00000000-0005-0000-0000-0000380B0000}"/>
    <cellStyle name="Акцент1 6" xfId="2879" xr:uid="{00000000-0005-0000-0000-0000390B0000}"/>
    <cellStyle name="Акцент1 7" xfId="2880" xr:uid="{00000000-0005-0000-0000-00003A0B0000}"/>
    <cellStyle name="Акцент1 8" xfId="2881" xr:uid="{00000000-0005-0000-0000-00003B0B0000}"/>
    <cellStyle name="Акцент1 9" xfId="2882" xr:uid="{00000000-0005-0000-0000-00003C0B0000}"/>
    <cellStyle name="Акцент2 10" xfId="2883" xr:uid="{00000000-0005-0000-0000-00003D0B0000}"/>
    <cellStyle name="Акцент2 11" xfId="2884" xr:uid="{00000000-0005-0000-0000-00003E0B0000}"/>
    <cellStyle name="Акцент2 12" xfId="2885" xr:uid="{00000000-0005-0000-0000-00003F0B0000}"/>
    <cellStyle name="Акцент2 13" xfId="2886" xr:uid="{00000000-0005-0000-0000-0000400B0000}"/>
    <cellStyle name="Акцент2 14" xfId="2887" xr:uid="{00000000-0005-0000-0000-0000410B0000}"/>
    <cellStyle name="Акцент2 15" xfId="2888" xr:uid="{00000000-0005-0000-0000-0000420B0000}"/>
    <cellStyle name="Акцент2 16" xfId="2889" xr:uid="{00000000-0005-0000-0000-0000430B0000}"/>
    <cellStyle name="Акцент2 17" xfId="2890" xr:uid="{00000000-0005-0000-0000-0000440B0000}"/>
    <cellStyle name="Акцент2 18" xfId="2891" xr:uid="{00000000-0005-0000-0000-0000450B0000}"/>
    <cellStyle name="Акцент2 19" xfId="2892" xr:uid="{00000000-0005-0000-0000-0000460B0000}"/>
    <cellStyle name="Акцент2 2" xfId="2893" xr:uid="{00000000-0005-0000-0000-0000470B0000}"/>
    <cellStyle name="Акцент2 2 2" xfId="2894" xr:uid="{00000000-0005-0000-0000-0000480B0000}"/>
    <cellStyle name="Акцент2 2 3" xfId="2895" xr:uid="{00000000-0005-0000-0000-0000490B0000}"/>
    <cellStyle name="Акцент2 2 4" xfId="2896" xr:uid="{00000000-0005-0000-0000-00004A0B0000}"/>
    <cellStyle name="Акцент2 20" xfId="2897" xr:uid="{00000000-0005-0000-0000-00004B0B0000}"/>
    <cellStyle name="Акцент2 21" xfId="2898" xr:uid="{00000000-0005-0000-0000-00004C0B0000}"/>
    <cellStyle name="Акцент2 22" xfId="2899" xr:uid="{00000000-0005-0000-0000-00004D0B0000}"/>
    <cellStyle name="Акцент2 23" xfId="2900" xr:uid="{00000000-0005-0000-0000-00004E0B0000}"/>
    <cellStyle name="Акцент2 24" xfId="2901" xr:uid="{00000000-0005-0000-0000-00004F0B0000}"/>
    <cellStyle name="Акцент2 25" xfId="2902" xr:uid="{00000000-0005-0000-0000-0000500B0000}"/>
    <cellStyle name="Акцент2 26" xfId="2903" xr:uid="{00000000-0005-0000-0000-0000510B0000}"/>
    <cellStyle name="Акцент2 27" xfId="2904" xr:uid="{00000000-0005-0000-0000-0000520B0000}"/>
    <cellStyle name="Акцент2 28" xfId="2905" xr:uid="{00000000-0005-0000-0000-0000530B0000}"/>
    <cellStyle name="Акцент2 29" xfId="2906" xr:uid="{00000000-0005-0000-0000-0000540B0000}"/>
    <cellStyle name="Акцент2 3" xfId="2907" xr:uid="{00000000-0005-0000-0000-0000550B0000}"/>
    <cellStyle name="Акцент2 3 2" xfId="2908" xr:uid="{00000000-0005-0000-0000-0000560B0000}"/>
    <cellStyle name="Акцент2 30" xfId="2909" xr:uid="{00000000-0005-0000-0000-0000570B0000}"/>
    <cellStyle name="Акцент2 31" xfId="2910" xr:uid="{00000000-0005-0000-0000-0000580B0000}"/>
    <cellStyle name="Акцент2 32" xfId="2911" xr:uid="{00000000-0005-0000-0000-0000590B0000}"/>
    <cellStyle name="Акцент2 33" xfId="2912" xr:uid="{00000000-0005-0000-0000-00005A0B0000}"/>
    <cellStyle name="Акцент2 34" xfId="2913" xr:uid="{00000000-0005-0000-0000-00005B0B0000}"/>
    <cellStyle name="Акцент2 35" xfId="2914" xr:uid="{00000000-0005-0000-0000-00005C0B0000}"/>
    <cellStyle name="Акцент2 36" xfId="2915" xr:uid="{00000000-0005-0000-0000-00005D0B0000}"/>
    <cellStyle name="Акцент2 37" xfId="2916" xr:uid="{00000000-0005-0000-0000-00005E0B0000}"/>
    <cellStyle name="Акцент2 38" xfId="2917" xr:uid="{00000000-0005-0000-0000-00005F0B0000}"/>
    <cellStyle name="Акцент2 39" xfId="2918" xr:uid="{00000000-0005-0000-0000-0000600B0000}"/>
    <cellStyle name="Акцент2 4" xfId="2919" xr:uid="{00000000-0005-0000-0000-0000610B0000}"/>
    <cellStyle name="Акцент2 4 2" xfId="2920" xr:uid="{00000000-0005-0000-0000-0000620B0000}"/>
    <cellStyle name="Акцент2 4 3" xfId="2921" xr:uid="{00000000-0005-0000-0000-0000630B0000}"/>
    <cellStyle name="Акцент2 40" xfId="2922" xr:uid="{00000000-0005-0000-0000-0000640B0000}"/>
    <cellStyle name="Акцент2 41" xfId="2923" xr:uid="{00000000-0005-0000-0000-0000650B0000}"/>
    <cellStyle name="Акцент2 42" xfId="2924" xr:uid="{00000000-0005-0000-0000-0000660B0000}"/>
    <cellStyle name="Акцент2 5" xfId="2925" xr:uid="{00000000-0005-0000-0000-0000670B0000}"/>
    <cellStyle name="Акцент2 6" xfId="2926" xr:uid="{00000000-0005-0000-0000-0000680B0000}"/>
    <cellStyle name="Акцент2 7" xfId="2927" xr:uid="{00000000-0005-0000-0000-0000690B0000}"/>
    <cellStyle name="Акцент2 8" xfId="2928" xr:uid="{00000000-0005-0000-0000-00006A0B0000}"/>
    <cellStyle name="Акцент2 9" xfId="2929" xr:uid="{00000000-0005-0000-0000-00006B0B0000}"/>
    <cellStyle name="Акцент3 10" xfId="2930" xr:uid="{00000000-0005-0000-0000-00006C0B0000}"/>
    <cellStyle name="Акцент3 11" xfId="2931" xr:uid="{00000000-0005-0000-0000-00006D0B0000}"/>
    <cellStyle name="Акцент3 12" xfId="2932" xr:uid="{00000000-0005-0000-0000-00006E0B0000}"/>
    <cellStyle name="Акцент3 13" xfId="2933" xr:uid="{00000000-0005-0000-0000-00006F0B0000}"/>
    <cellStyle name="Акцент3 14" xfId="2934" xr:uid="{00000000-0005-0000-0000-0000700B0000}"/>
    <cellStyle name="Акцент3 15" xfId="2935" xr:uid="{00000000-0005-0000-0000-0000710B0000}"/>
    <cellStyle name="Акцент3 16" xfId="2936" xr:uid="{00000000-0005-0000-0000-0000720B0000}"/>
    <cellStyle name="Акцент3 17" xfId="2937" xr:uid="{00000000-0005-0000-0000-0000730B0000}"/>
    <cellStyle name="Акцент3 18" xfId="2938" xr:uid="{00000000-0005-0000-0000-0000740B0000}"/>
    <cellStyle name="Акцент3 19" xfId="2939" xr:uid="{00000000-0005-0000-0000-0000750B0000}"/>
    <cellStyle name="Акцент3 2" xfId="2940" xr:uid="{00000000-0005-0000-0000-0000760B0000}"/>
    <cellStyle name="Акцент3 2 2" xfId="2941" xr:uid="{00000000-0005-0000-0000-0000770B0000}"/>
    <cellStyle name="Акцент3 2 3" xfId="2942" xr:uid="{00000000-0005-0000-0000-0000780B0000}"/>
    <cellStyle name="Акцент3 2 4" xfId="2943" xr:uid="{00000000-0005-0000-0000-0000790B0000}"/>
    <cellStyle name="Акцент3 20" xfId="2944" xr:uid="{00000000-0005-0000-0000-00007A0B0000}"/>
    <cellStyle name="Акцент3 21" xfId="2945" xr:uid="{00000000-0005-0000-0000-00007B0B0000}"/>
    <cellStyle name="Акцент3 22" xfId="2946" xr:uid="{00000000-0005-0000-0000-00007C0B0000}"/>
    <cellStyle name="Акцент3 23" xfId="2947" xr:uid="{00000000-0005-0000-0000-00007D0B0000}"/>
    <cellStyle name="Акцент3 24" xfId="2948" xr:uid="{00000000-0005-0000-0000-00007E0B0000}"/>
    <cellStyle name="Акцент3 25" xfId="2949" xr:uid="{00000000-0005-0000-0000-00007F0B0000}"/>
    <cellStyle name="Акцент3 26" xfId="2950" xr:uid="{00000000-0005-0000-0000-0000800B0000}"/>
    <cellStyle name="Акцент3 27" xfId="2951" xr:uid="{00000000-0005-0000-0000-0000810B0000}"/>
    <cellStyle name="Акцент3 28" xfId="2952" xr:uid="{00000000-0005-0000-0000-0000820B0000}"/>
    <cellStyle name="Акцент3 29" xfId="2953" xr:uid="{00000000-0005-0000-0000-0000830B0000}"/>
    <cellStyle name="Акцент3 3" xfId="2954" xr:uid="{00000000-0005-0000-0000-0000840B0000}"/>
    <cellStyle name="Акцент3 3 2" xfId="2955" xr:uid="{00000000-0005-0000-0000-0000850B0000}"/>
    <cellStyle name="Акцент3 30" xfId="2956" xr:uid="{00000000-0005-0000-0000-0000860B0000}"/>
    <cellStyle name="Акцент3 31" xfId="2957" xr:uid="{00000000-0005-0000-0000-0000870B0000}"/>
    <cellStyle name="Акцент3 32" xfId="2958" xr:uid="{00000000-0005-0000-0000-0000880B0000}"/>
    <cellStyle name="Акцент3 33" xfId="2959" xr:uid="{00000000-0005-0000-0000-0000890B0000}"/>
    <cellStyle name="Акцент3 34" xfId="2960" xr:uid="{00000000-0005-0000-0000-00008A0B0000}"/>
    <cellStyle name="Акцент3 35" xfId="2961" xr:uid="{00000000-0005-0000-0000-00008B0B0000}"/>
    <cellStyle name="Акцент3 36" xfId="2962" xr:uid="{00000000-0005-0000-0000-00008C0B0000}"/>
    <cellStyle name="Акцент3 37" xfId="2963" xr:uid="{00000000-0005-0000-0000-00008D0B0000}"/>
    <cellStyle name="Акцент3 38" xfId="2964" xr:uid="{00000000-0005-0000-0000-00008E0B0000}"/>
    <cellStyle name="Акцент3 39" xfId="2965" xr:uid="{00000000-0005-0000-0000-00008F0B0000}"/>
    <cellStyle name="Акцент3 4" xfId="2966" xr:uid="{00000000-0005-0000-0000-0000900B0000}"/>
    <cellStyle name="Акцент3 4 2" xfId="2967" xr:uid="{00000000-0005-0000-0000-0000910B0000}"/>
    <cellStyle name="Акцент3 4 3" xfId="2968" xr:uid="{00000000-0005-0000-0000-0000920B0000}"/>
    <cellStyle name="Акцент3 40" xfId="2969" xr:uid="{00000000-0005-0000-0000-0000930B0000}"/>
    <cellStyle name="Акцент3 41" xfId="2970" xr:uid="{00000000-0005-0000-0000-0000940B0000}"/>
    <cellStyle name="Акцент3 42" xfId="2971" xr:uid="{00000000-0005-0000-0000-0000950B0000}"/>
    <cellStyle name="Акцент3 5" xfId="2972" xr:uid="{00000000-0005-0000-0000-0000960B0000}"/>
    <cellStyle name="Акцент3 6" xfId="2973" xr:uid="{00000000-0005-0000-0000-0000970B0000}"/>
    <cellStyle name="Акцент3 7" xfId="2974" xr:uid="{00000000-0005-0000-0000-0000980B0000}"/>
    <cellStyle name="Акцент3 8" xfId="2975" xr:uid="{00000000-0005-0000-0000-0000990B0000}"/>
    <cellStyle name="Акцент3 9" xfId="2976" xr:uid="{00000000-0005-0000-0000-00009A0B0000}"/>
    <cellStyle name="Акцент4 10" xfId="2977" xr:uid="{00000000-0005-0000-0000-00009B0B0000}"/>
    <cellStyle name="Акцент4 11" xfId="2978" xr:uid="{00000000-0005-0000-0000-00009C0B0000}"/>
    <cellStyle name="Акцент4 12" xfId="2979" xr:uid="{00000000-0005-0000-0000-00009D0B0000}"/>
    <cellStyle name="Акцент4 13" xfId="2980" xr:uid="{00000000-0005-0000-0000-00009E0B0000}"/>
    <cellStyle name="Акцент4 14" xfId="2981" xr:uid="{00000000-0005-0000-0000-00009F0B0000}"/>
    <cellStyle name="Акцент4 15" xfId="2982" xr:uid="{00000000-0005-0000-0000-0000A00B0000}"/>
    <cellStyle name="Акцент4 16" xfId="2983" xr:uid="{00000000-0005-0000-0000-0000A10B0000}"/>
    <cellStyle name="Акцент4 17" xfId="2984" xr:uid="{00000000-0005-0000-0000-0000A20B0000}"/>
    <cellStyle name="Акцент4 18" xfId="2985" xr:uid="{00000000-0005-0000-0000-0000A30B0000}"/>
    <cellStyle name="Акцент4 19" xfId="2986" xr:uid="{00000000-0005-0000-0000-0000A40B0000}"/>
    <cellStyle name="Акцент4 2" xfId="2987" xr:uid="{00000000-0005-0000-0000-0000A50B0000}"/>
    <cellStyle name="Акцент4 2 2" xfId="2988" xr:uid="{00000000-0005-0000-0000-0000A60B0000}"/>
    <cellStyle name="Акцент4 2 3" xfId="2989" xr:uid="{00000000-0005-0000-0000-0000A70B0000}"/>
    <cellStyle name="Акцент4 2 4" xfId="2990" xr:uid="{00000000-0005-0000-0000-0000A80B0000}"/>
    <cellStyle name="Акцент4 20" xfId="2991" xr:uid="{00000000-0005-0000-0000-0000A90B0000}"/>
    <cellStyle name="Акцент4 21" xfId="2992" xr:uid="{00000000-0005-0000-0000-0000AA0B0000}"/>
    <cellStyle name="Акцент4 22" xfId="2993" xr:uid="{00000000-0005-0000-0000-0000AB0B0000}"/>
    <cellStyle name="Акцент4 23" xfId="2994" xr:uid="{00000000-0005-0000-0000-0000AC0B0000}"/>
    <cellStyle name="Акцент4 24" xfId="2995" xr:uid="{00000000-0005-0000-0000-0000AD0B0000}"/>
    <cellStyle name="Акцент4 25" xfId="2996" xr:uid="{00000000-0005-0000-0000-0000AE0B0000}"/>
    <cellStyle name="Акцент4 26" xfId="2997" xr:uid="{00000000-0005-0000-0000-0000AF0B0000}"/>
    <cellStyle name="Акцент4 27" xfId="2998" xr:uid="{00000000-0005-0000-0000-0000B00B0000}"/>
    <cellStyle name="Акцент4 28" xfId="2999" xr:uid="{00000000-0005-0000-0000-0000B10B0000}"/>
    <cellStyle name="Акцент4 29" xfId="3000" xr:uid="{00000000-0005-0000-0000-0000B20B0000}"/>
    <cellStyle name="Акцент4 3" xfId="3001" xr:uid="{00000000-0005-0000-0000-0000B30B0000}"/>
    <cellStyle name="Акцент4 3 2" xfId="3002" xr:uid="{00000000-0005-0000-0000-0000B40B0000}"/>
    <cellStyle name="Акцент4 30" xfId="3003" xr:uid="{00000000-0005-0000-0000-0000B50B0000}"/>
    <cellStyle name="Акцент4 31" xfId="3004" xr:uid="{00000000-0005-0000-0000-0000B60B0000}"/>
    <cellStyle name="Акцент4 32" xfId="3005" xr:uid="{00000000-0005-0000-0000-0000B70B0000}"/>
    <cellStyle name="Акцент4 33" xfId="3006" xr:uid="{00000000-0005-0000-0000-0000B80B0000}"/>
    <cellStyle name="Акцент4 34" xfId="3007" xr:uid="{00000000-0005-0000-0000-0000B90B0000}"/>
    <cellStyle name="Акцент4 35" xfId="3008" xr:uid="{00000000-0005-0000-0000-0000BA0B0000}"/>
    <cellStyle name="Акцент4 36" xfId="3009" xr:uid="{00000000-0005-0000-0000-0000BB0B0000}"/>
    <cellStyle name="Акцент4 37" xfId="3010" xr:uid="{00000000-0005-0000-0000-0000BC0B0000}"/>
    <cellStyle name="Акцент4 38" xfId="3011" xr:uid="{00000000-0005-0000-0000-0000BD0B0000}"/>
    <cellStyle name="Акцент4 39" xfId="3012" xr:uid="{00000000-0005-0000-0000-0000BE0B0000}"/>
    <cellStyle name="Акцент4 4" xfId="3013" xr:uid="{00000000-0005-0000-0000-0000BF0B0000}"/>
    <cellStyle name="Акцент4 4 2" xfId="3014" xr:uid="{00000000-0005-0000-0000-0000C00B0000}"/>
    <cellStyle name="Акцент4 4 3" xfId="3015" xr:uid="{00000000-0005-0000-0000-0000C10B0000}"/>
    <cellStyle name="Акцент4 40" xfId="3016" xr:uid="{00000000-0005-0000-0000-0000C20B0000}"/>
    <cellStyle name="Акцент4 41" xfId="3017" xr:uid="{00000000-0005-0000-0000-0000C30B0000}"/>
    <cellStyle name="Акцент4 42" xfId="3018" xr:uid="{00000000-0005-0000-0000-0000C40B0000}"/>
    <cellStyle name="Акцент4 5" xfId="3019" xr:uid="{00000000-0005-0000-0000-0000C50B0000}"/>
    <cellStyle name="Акцент4 6" xfId="3020" xr:uid="{00000000-0005-0000-0000-0000C60B0000}"/>
    <cellStyle name="Акцент4 7" xfId="3021" xr:uid="{00000000-0005-0000-0000-0000C70B0000}"/>
    <cellStyle name="Акцент4 8" xfId="3022" xr:uid="{00000000-0005-0000-0000-0000C80B0000}"/>
    <cellStyle name="Акцент4 9" xfId="3023" xr:uid="{00000000-0005-0000-0000-0000C90B0000}"/>
    <cellStyle name="Акцент5 10" xfId="3024" xr:uid="{00000000-0005-0000-0000-0000CA0B0000}"/>
    <cellStyle name="Акцент5 11" xfId="3025" xr:uid="{00000000-0005-0000-0000-0000CB0B0000}"/>
    <cellStyle name="Акцент5 12" xfId="3026" xr:uid="{00000000-0005-0000-0000-0000CC0B0000}"/>
    <cellStyle name="Акцент5 13" xfId="3027" xr:uid="{00000000-0005-0000-0000-0000CD0B0000}"/>
    <cellStyle name="Акцент5 14" xfId="3028" xr:uid="{00000000-0005-0000-0000-0000CE0B0000}"/>
    <cellStyle name="Акцент5 15" xfId="3029" xr:uid="{00000000-0005-0000-0000-0000CF0B0000}"/>
    <cellStyle name="Акцент5 16" xfId="3030" xr:uid="{00000000-0005-0000-0000-0000D00B0000}"/>
    <cellStyle name="Акцент5 17" xfId="3031" xr:uid="{00000000-0005-0000-0000-0000D10B0000}"/>
    <cellStyle name="Акцент5 18" xfId="3032" xr:uid="{00000000-0005-0000-0000-0000D20B0000}"/>
    <cellStyle name="Акцент5 19" xfId="3033" xr:uid="{00000000-0005-0000-0000-0000D30B0000}"/>
    <cellStyle name="Акцент5 2" xfId="3034" xr:uid="{00000000-0005-0000-0000-0000D40B0000}"/>
    <cellStyle name="Акцент5 2 2" xfId="3035" xr:uid="{00000000-0005-0000-0000-0000D50B0000}"/>
    <cellStyle name="Акцент5 2 3" xfId="3036" xr:uid="{00000000-0005-0000-0000-0000D60B0000}"/>
    <cellStyle name="Акцент5 2 4" xfId="3037" xr:uid="{00000000-0005-0000-0000-0000D70B0000}"/>
    <cellStyle name="Акцент5 20" xfId="3038" xr:uid="{00000000-0005-0000-0000-0000D80B0000}"/>
    <cellStyle name="Акцент5 21" xfId="3039" xr:uid="{00000000-0005-0000-0000-0000D90B0000}"/>
    <cellStyle name="Акцент5 22" xfId="3040" xr:uid="{00000000-0005-0000-0000-0000DA0B0000}"/>
    <cellStyle name="Акцент5 23" xfId="3041" xr:uid="{00000000-0005-0000-0000-0000DB0B0000}"/>
    <cellStyle name="Акцент5 24" xfId="3042" xr:uid="{00000000-0005-0000-0000-0000DC0B0000}"/>
    <cellStyle name="Акцент5 25" xfId="3043" xr:uid="{00000000-0005-0000-0000-0000DD0B0000}"/>
    <cellStyle name="Акцент5 26" xfId="3044" xr:uid="{00000000-0005-0000-0000-0000DE0B0000}"/>
    <cellStyle name="Акцент5 27" xfId="3045" xr:uid="{00000000-0005-0000-0000-0000DF0B0000}"/>
    <cellStyle name="Акцент5 28" xfId="3046" xr:uid="{00000000-0005-0000-0000-0000E00B0000}"/>
    <cellStyle name="Акцент5 29" xfId="3047" xr:uid="{00000000-0005-0000-0000-0000E10B0000}"/>
    <cellStyle name="Акцент5 3" xfId="3048" xr:uid="{00000000-0005-0000-0000-0000E20B0000}"/>
    <cellStyle name="Акцент5 3 2" xfId="3049" xr:uid="{00000000-0005-0000-0000-0000E30B0000}"/>
    <cellStyle name="Акцент5 30" xfId="3050" xr:uid="{00000000-0005-0000-0000-0000E40B0000}"/>
    <cellStyle name="Акцент5 31" xfId="3051" xr:uid="{00000000-0005-0000-0000-0000E50B0000}"/>
    <cellStyle name="Акцент5 32" xfId="3052" xr:uid="{00000000-0005-0000-0000-0000E60B0000}"/>
    <cellStyle name="Акцент5 33" xfId="3053" xr:uid="{00000000-0005-0000-0000-0000E70B0000}"/>
    <cellStyle name="Акцент5 34" xfId="3054" xr:uid="{00000000-0005-0000-0000-0000E80B0000}"/>
    <cellStyle name="Акцент5 35" xfId="3055" xr:uid="{00000000-0005-0000-0000-0000E90B0000}"/>
    <cellStyle name="Акцент5 36" xfId="3056" xr:uid="{00000000-0005-0000-0000-0000EA0B0000}"/>
    <cellStyle name="Акцент5 37" xfId="3057" xr:uid="{00000000-0005-0000-0000-0000EB0B0000}"/>
    <cellStyle name="Акцент5 38" xfId="3058" xr:uid="{00000000-0005-0000-0000-0000EC0B0000}"/>
    <cellStyle name="Акцент5 39" xfId="3059" xr:uid="{00000000-0005-0000-0000-0000ED0B0000}"/>
    <cellStyle name="Акцент5 4" xfId="3060" xr:uid="{00000000-0005-0000-0000-0000EE0B0000}"/>
    <cellStyle name="Акцент5 4 2" xfId="3061" xr:uid="{00000000-0005-0000-0000-0000EF0B0000}"/>
    <cellStyle name="Акцент5 4 3" xfId="3062" xr:uid="{00000000-0005-0000-0000-0000F00B0000}"/>
    <cellStyle name="Акцент5 40" xfId="3063" xr:uid="{00000000-0005-0000-0000-0000F10B0000}"/>
    <cellStyle name="Акцент5 41" xfId="3064" xr:uid="{00000000-0005-0000-0000-0000F20B0000}"/>
    <cellStyle name="Акцент5 42" xfId="3065" xr:uid="{00000000-0005-0000-0000-0000F30B0000}"/>
    <cellStyle name="Акцент5 5" xfId="3066" xr:uid="{00000000-0005-0000-0000-0000F40B0000}"/>
    <cellStyle name="Акцент5 6" xfId="3067" xr:uid="{00000000-0005-0000-0000-0000F50B0000}"/>
    <cellStyle name="Акцент5 7" xfId="3068" xr:uid="{00000000-0005-0000-0000-0000F60B0000}"/>
    <cellStyle name="Акцент5 8" xfId="3069" xr:uid="{00000000-0005-0000-0000-0000F70B0000}"/>
    <cellStyle name="Акцент5 9" xfId="3070" xr:uid="{00000000-0005-0000-0000-0000F80B0000}"/>
    <cellStyle name="Акцент6 10" xfId="3071" xr:uid="{00000000-0005-0000-0000-0000F90B0000}"/>
    <cellStyle name="Акцент6 11" xfId="3072" xr:uid="{00000000-0005-0000-0000-0000FA0B0000}"/>
    <cellStyle name="Акцент6 12" xfId="3073" xr:uid="{00000000-0005-0000-0000-0000FB0B0000}"/>
    <cellStyle name="Акцент6 13" xfId="3074" xr:uid="{00000000-0005-0000-0000-0000FC0B0000}"/>
    <cellStyle name="Акцент6 14" xfId="3075" xr:uid="{00000000-0005-0000-0000-0000FD0B0000}"/>
    <cellStyle name="Акцент6 15" xfId="3076" xr:uid="{00000000-0005-0000-0000-0000FE0B0000}"/>
    <cellStyle name="Акцент6 16" xfId="3077" xr:uid="{00000000-0005-0000-0000-0000FF0B0000}"/>
    <cellStyle name="Акцент6 17" xfId="3078" xr:uid="{00000000-0005-0000-0000-0000000C0000}"/>
    <cellStyle name="Акцент6 18" xfId="3079" xr:uid="{00000000-0005-0000-0000-0000010C0000}"/>
    <cellStyle name="Акцент6 19" xfId="3080" xr:uid="{00000000-0005-0000-0000-0000020C0000}"/>
    <cellStyle name="Акцент6 2" xfId="3081" xr:uid="{00000000-0005-0000-0000-0000030C0000}"/>
    <cellStyle name="Акцент6 2 2" xfId="3082" xr:uid="{00000000-0005-0000-0000-0000040C0000}"/>
    <cellStyle name="Акцент6 2 3" xfId="3083" xr:uid="{00000000-0005-0000-0000-0000050C0000}"/>
    <cellStyle name="Акцент6 2 4" xfId="3084" xr:uid="{00000000-0005-0000-0000-0000060C0000}"/>
    <cellStyle name="Акцент6 20" xfId="3085" xr:uid="{00000000-0005-0000-0000-0000070C0000}"/>
    <cellStyle name="Акцент6 21" xfId="3086" xr:uid="{00000000-0005-0000-0000-0000080C0000}"/>
    <cellStyle name="Акцент6 22" xfId="3087" xr:uid="{00000000-0005-0000-0000-0000090C0000}"/>
    <cellStyle name="Акцент6 23" xfId="3088" xr:uid="{00000000-0005-0000-0000-00000A0C0000}"/>
    <cellStyle name="Акцент6 24" xfId="3089" xr:uid="{00000000-0005-0000-0000-00000B0C0000}"/>
    <cellStyle name="Акцент6 25" xfId="3090" xr:uid="{00000000-0005-0000-0000-00000C0C0000}"/>
    <cellStyle name="Акцент6 26" xfId="3091" xr:uid="{00000000-0005-0000-0000-00000D0C0000}"/>
    <cellStyle name="Акцент6 27" xfId="3092" xr:uid="{00000000-0005-0000-0000-00000E0C0000}"/>
    <cellStyle name="Акцент6 28" xfId="3093" xr:uid="{00000000-0005-0000-0000-00000F0C0000}"/>
    <cellStyle name="Акцент6 29" xfId="3094" xr:uid="{00000000-0005-0000-0000-0000100C0000}"/>
    <cellStyle name="Акцент6 3" xfId="3095" xr:uid="{00000000-0005-0000-0000-0000110C0000}"/>
    <cellStyle name="Акцент6 3 2" xfId="3096" xr:uid="{00000000-0005-0000-0000-0000120C0000}"/>
    <cellStyle name="Акцент6 30" xfId="3097" xr:uid="{00000000-0005-0000-0000-0000130C0000}"/>
    <cellStyle name="Акцент6 31" xfId="3098" xr:uid="{00000000-0005-0000-0000-0000140C0000}"/>
    <cellStyle name="Акцент6 32" xfId="3099" xr:uid="{00000000-0005-0000-0000-0000150C0000}"/>
    <cellStyle name="Акцент6 33" xfId="3100" xr:uid="{00000000-0005-0000-0000-0000160C0000}"/>
    <cellStyle name="Акцент6 34" xfId="3101" xr:uid="{00000000-0005-0000-0000-0000170C0000}"/>
    <cellStyle name="Акцент6 35" xfId="3102" xr:uid="{00000000-0005-0000-0000-0000180C0000}"/>
    <cellStyle name="Акцент6 36" xfId="3103" xr:uid="{00000000-0005-0000-0000-0000190C0000}"/>
    <cellStyle name="Акцент6 37" xfId="3104" xr:uid="{00000000-0005-0000-0000-00001A0C0000}"/>
    <cellStyle name="Акцент6 38" xfId="3105" xr:uid="{00000000-0005-0000-0000-00001B0C0000}"/>
    <cellStyle name="Акцент6 39" xfId="3106" xr:uid="{00000000-0005-0000-0000-00001C0C0000}"/>
    <cellStyle name="Акцент6 4" xfId="3107" xr:uid="{00000000-0005-0000-0000-00001D0C0000}"/>
    <cellStyle name="Акцент6 4 2" xfId="3108" xr:uid="{00000000-0005-0000-0000-00001E0C0000}"/>
    <cellStyle name="Акцент6 4 3" xfId="3109" xr:uid="{00000000-0005-0000-0000-00001F0C0000}"/>
    <cellStyle name="Акцент6 40" xfId="3110" xr:uid="{00000000-0005-0000-0000-0000200C0000}"/>
    <cellStyle name="Акцент6 41" xfId="3111" xr:uid="{00000000-0005-0000-0000-0000210C0000}"/>
    <cellStyle name="Акцент6 42" xfId="3112" xr:uid="{00000000-0005-0000-0000-0000220C0000}"/>
    <cellStyle name="Акцент6 5" xfId="3113" xr:uid="{00000000-0005-0000-0000-0000230C0000}"/>
    <cellStyle name="Акцент6 6" xfId="3114" xr:uid="{00000000-0005-0000-0000-0000240C0000}"/>
    <cellStyle name="Акцент6 7" xfId="3115" xr:uid="{00000000-0005-0000-0000-0000250C0000}"/>
    <cellStyle name="Акцент6 8" xfId="3116" xr:uid="{00000000-0005-0000-0000-0000260C0000}"/>
    <cellStyle name="Акцент6 9" xfId="3117" xr:uid="{00000000-0005-0000-0000-0000270C0000}"/>
    <cellStyle name="Ввод  10" xfId="3118" xr:uid="{00000000-0005-0000-0000-0000280C0000}"/>
    <cellStyle name="Ввод  11" xfId="3119" xr:uid="{00000000-0005-0000-0000-0000290C0000}"/>
    <cellStyle name="Ввод  12" xfId="3120" xr:uid="{00000000-0005-0000-0000-00002A0C0000}"/>
    <cellStyle name="Ввод  13" xfId="3121" xr:uid="{00000000-0005-0000-0000-00002B0C0000}"/>
    <cellStyle name="Ввод  14" xfId="3122" xr:uid="{00000000-0005-0000-0000-00002C0C0000}"/>
    <cellStyle name="Ввод  15" xfId="3123" xr:uid="{00000000-0005-0000-0000-00002D0C0000}"/>
    <cellStyle name="Ввод  16" xfId="3124" xr:uid="{00000000-0005-0000-0000-00002E0C0000}"/>
    <cellStyle name="Ввод  17" xfId="3125" xr:uid="{00000000-0005-0000-0000-00002F0C0000}"/>
    <cellStyle name="Ввод  18" xfId="3126" xr:uid="{00000000-0005-0000-0000-0000300C0000}"/>
    <cellStyle name="Ввод  19" xfId="3127" xr:uid="{00000000-0005-0000-0000-0000310C0000}"/>
    <cellStyle name="Ввод  2" xfId="3128" xr:uid="{00000000-0005-0000-0000-0000320C0000}"/>
    <cellStyle name="Ввод  2 2" xfId="3129" xr:uid="{00000000-0005-0000-0000-0000330C0000}"/>
    <cellStyle name="Ввод  2 3" xfId="3130" xr:uid="{00000000-0005-0000-0000-0000340C0000}"/>
    <cellStyle name="Ввод  2 4" xfId="3131" xr:uid="{00000000-0005-0000-0000-0000350C0000}"/>
    <cellStyle name="Ввод  20" xfId="3132" xr:uid="{00000000-0005-0000-0000-0000360C0000}"/>
    <cellStyle name="Ввод  21" xfId="3133" xr:uid="{00000000-0005-0000-0000-0000370C0000}"/>
    <cellStyle name="Ввод  22" xfId="3134" xr:uid="{00000000-0005-0000-0000-0000380C0000}"/>
    <cellStyle name="Ввод  23" xfId="3135" xr:uid="{00000000-0005-0000-0000-0000390C0000}"/>
    <cellStyle name="Ввод  24" xfId="3136" xr:uid="{00000000-0005-0000-0000-00003A0C0000}"/>
    <cellStyle name="Ввод  25" xfId="3137" xr:uid="{00000000-0005-0000-0000-00003B0C0000}"/>
    <cellStyle name="Ввод  26" xfId="3138" xr:uid="{00000000-0005-0000-0000-00003C0C0000}"/>
    <cellStyle name="Ввод  27" xfId="3139" xr:uid="{00000000-0005-0000-0000-00003D0C0000}"/>
    <cellStyle name="Ввод  28" xfId="3140" xr:uid="{00000000-0005-0000-0000-00003E0C0000}"/>
    <cellStyle name="Ввод  29" xfId="3141" xr:uid="{00000000-0005-0000-0000-00003F0C0000}"/>
    <cellStyle name="Ввод  3" xfId="3142" xr:uid="{00000000-0005-0000-0000-0000400C0000}"/>
    <cellStyle name="Ввод  3 2" xfId="3143" xr:uid="{00000000-0005-0000-0000-0000410C0000}"/>
    <cellStyle name="Ввод  30" xfId="3144" xr:uid="{00000000-0005-0000-0000-0000420C0000}"/>
    <cellStyle name="Ввод  31" xfId="3145" xr:uid="{00000000-0005-0000-0000-0000430C0000}"/>
    <cellStyle name="Ввод  32" xfId="3146" xr:uid="{00000000-0005-0000-0000-0000440C0000}"/>
    <cellStyle name="Ввод  33" xfId="3147" xr:uid="{00000000-0005-0000-0000-0000450C0000}"/>
    <cellStyle name="Ввод  34" xfId="3148" xr:uid="{00000000-0005-0000-0000-0000460C0000}"/>
    <cellStyle name="Ввод  35" xfId="3149" xr:uid="{00000000-0005-0000-0000-0000470C0000}"/>
    <cellStyle name="Ввод  36" xfId="3150" xr:uid="{00000000-0005-0000-0000-0000480C0000}"/>
    <cellStyle name="Ввод  37" xfId="3151" xr:uid="{00000000-0005-0000-0000-0000490C0000}"/>
    <cellStyle name="Ввод  38" xfId="3152" xr:uid="{00000000-0005-0000-0000-00004A0C0000}"/>
    <cellStyle name="Ввод  39" xfId="3153" xr:uid="{00000000-0005-0000-0000-00004B0C0000}"/>
    <cellStyle name="Ввод  4" xfId="3154" xr:uid="{00000000-0005-0000-0000-00004C0C0000}"/>
    <cellStyle name="Ввод  4 2" xfId="3155" xr:uid="{00000000-0005-0000-0000-00004D0C0000}"/>
    <cellStyle name="Ввод  4 3" xfId="3156" xr:uid="{00000000-0005-0000-0000-00004E0C0000}"/>
    <cellStyle name="Ввод  40" xfId="3157" xr:uid="{00000000-0005-0000-0000-00004F0C0000}"/>
    <cellStyle name="Ввод  41" xfId="3158" xr:uid="{00000000-0005-0000-0000-0000500C0000}"/>
    <cellStyle name="Ввод  42" xfId="3159" xr:uid="{00000000-0005-0000-0000-0000510C0000}"/>
    <cellStyle name="Ввод  5" xfId="3160" xr:uid="{00000000-0005-0000-0000-0000520C0000}"/>
    <cellStyle name="Ввод  6" xfId="3161" xr:uid="{00000000-0005-0000-0000-0000530C0000}"/>
    <cellStyle name="Ввод  7" xfId="3162" xr:uid="{00000000-0005-0000-0000-0000540C0000}"/>
    <cellStyle name="Ввод  8" xfId="3163" xr:uid="{00000000-0005-0000-0000-0000550C0000}"/>
    <cellStyle name="Ввод  9" xfId="3164" xr:uid="{00000000-0005-0000-0000-0000560C0000}"/>
    <cellStyle name="ВедРесурсов" xfId="3165" xr:uid="{00000000-0005-0000-0000-0000570C0000}"/>
    <cellStyle name="ВедРесурсовАкт" xfId="3166" xr:uid="{00000000-0005-0000-0000-0000580C0000}"/>
    <cellStyle name="Вывод 10" xfId="3167" xr:uid="{00000000-0005-0000-0000-0000590C0000}"/>
    <cellStyle name="Вывод 11" xfId="3168" xr:uid="{00000000-0005-0000-0000-00005A0C0000}"/>
    <cellStyle name="Вывод 12" xfId="3169" xr:uid="{00000000-0005-0000-0000-00005B0C0000}"/>
    <cellStyle name="Вывод 13" xfId="3170" xr:uid="{00000000-0005-0000-0000-00005C0C0000}"/>
    <cellStyle name="Вывод 14" xfId="3171" xr:uid="{00000000-0005-0000-0000-00005D0C0000}"/>
    <cellStyle name="Вывод 15" xfId="3172" xr:uid="{00000000-0005-0000-0000-00005E0C0000}"/>
    <cellStyle name="Вывод 16" xfId="3173" xr:uid="{00000000-0005-0000-0000-00005F0C0000}"/>
    <cellStyle name="Вывод 17" xfId="3174" xr:uid="{00000000-0005-0000-0000-0000600C0000}"/>
    <cellStyle name="Вывод 18" xfId="3175" xr:uid="{00000000-0005-0000-0000-0000610C0000}"/>
    <cellStyle name="Вывод 19" xfId="3176" xr:uid="{00000000-0005-0000-0000-0000620C0000}"/>
    <cellStyle name="Вывод 2" xfId="3177" xr:uid="{00000000-0005-0000-0000-0000630C0000}"/>
    <cellStyle name="Вывод 2 2" xfId="3178" xr:uid="{00000000-0005-0000-0000-0000640C0000}"/>
    <cellStyle name="Вывод 2 3" xfId="3179" xr:uid="{00000000-0005-0000-0000-0000650C0000}"/>
    <cellStyle name="Вывод 2 4" xfId="3180" xr:uid="{00000000-0005-0000-0000-0000660C0000}"/>
    <cellStyle name="Вывод 20" xfId="3181" xr:uid="{00000000-0005-0000-0000-0000670C0000}"/>
    <cellStyle name="Вывод 21" xfId="3182" xr:uid="{00000000-0005-0000-0000-0000680C0000}"/>
    <cellStyle name="Вывод 22" xfId="3183" xr:uid="{00000000-0005-0000-0000-0000690C0000}"/>
    <cellStyle name="Вывод 23" xfId="3184" xr:uid="{00000000-0005-0000-0000-00006A0C0000}"/>
    <cellStyle name="Вывод 24" xfId="3185" xr:uid="{00000000-0005-0000-0000-00006B0C0000}"/>
    <cellStyle name="Вывод 25" xfId="3186" xr:uid="{00000000-0005-0000-0000-00006C0C0000}"/>
    <cellStyle name="Вывод 26" xfId="3187" xr:uid="{00000000-0005-0000-0000-00006D0C0000}"/>
    <cellStyle name="Вывод 27" xfId="3188" xr:uid="{00000000-0005-0000-0000-00006E0C0000}"/>
    <cellStyle name="Вывод 28" xfId="3189" xr:uid="{00000000-0005-0000-0000-00006F0C0000}"/>
    <cellStyle name="Вывод 29" xfId="3190" xr:uid="{00000000-0005-0000-0000-0000700C0000}"/>
    <cellStyle name="Вывод 3" xfId="3191" xr:uid="{00000000-0005-0000-0000-0000710C0000}"/>
    <cellStyle name="Вывод 3 2" xfId="3192" xr:uid="{00000000-0005-0000-0000-0000720C0000}"/>
    <cellStyle name="Вывод 30" xfId="3193" xr:uid="{00000000-0005-0000-0000-0000730C0000}"/>
    <cellStyle name="Вывод 31" xfId="3194" xr:uid="{00000000-0005-0000-0000-0000740C0000}"/>
    <cellStyle name="Вывод 32" xfId="3195" xr:uid="{00000000-0005-0000-0000-0000750C0000}"/>
    <cellStyle name="Вывод 33" xfId="3196" xr:uid="{00000000-0005-0000-0000-0000760C0000}"/>
    <cellStyle name="Вывод 34" xfId="3197" xr:uid="{00000000-0005-0000-0000-0000770C0000}"/>
    <cellStyle name="Вывод 35" xfId="3198" xr:uid="{00000000-0005-0000-0000-0000780C0000}"/>
    <cellStyle name="Вывод 36" xfId="3199" xr:uid="{00000000-0005-0000-0000-0000790C0000}"/>
    <cellStyle name="Вывод 37" xfId="3200" xr:uid="{00000000-0005-0000-0000-00007A0C0000}"/>
    <cellStyle name="Вывод 38" xfId="3201" xr:uid="{00000000-0005-0000-0000-00007B0C0000}"/>
    <cellStyle name="Вывод 39" xfId="3202" xr:uid="{00000000-0005-0000-0000-00007C0C0000}"/>
    <cellStyle name="Вывод 4" xfId="3203" xr:uid="{00000000-0005-0000-0000-00007D0C0000}"/>
    <cellStyle name="Вывод 4 2" xfId="3204" xr:uid="{00000000-0005-0000-0000-00007E0C0000}"/>
    <cellStyle name="Вывод 4 3" xfId="3205" xr:uid="{00000000-0005-0000-0000-00007F0C0000}"/>
    <cellStyle name="Вывод 40" xfId="3206" xr:uid="{00000000-0005-0000-0000-0000800C0000}"/>
    <cellStyle name="Вывод 41" xfId="3207" xr:uid="{00000000-0005-0000-0000-0000810C0000}"/>
    <cellStyle name="Вывод 42" xfId="3208" xr:uid="{00000000-0005-0000-0000-0000820C0000}"/>
    <cellStyle name="Вывод 5" xfId="3209" xr:uid="{00000000-0005-0000-0000-0000830C0000}"/>
    <cellStyle name="Вывод 6" xfId="3210" xr:uid="{00000000-0005-0000-0000-0000840C0000}"/>
    <cellStyle name="Вывод 7" xfId="3211" xr:uid="{00000000-0005-0000-0000-0000850C0000}"/>
    <cellStyle name="Вывод 8" xfId="3212" xr:uid="{00000000-0005-0000-0000-0000860C0000}"/>
    <cellStyle name="Вывод 9" xfId="3213" xr:uid="{00000000-0005-0000-0000-0000870C0000}"/>
    <cellStyle name="Вычисление 10" xfId="3214" xr:uid="{00000000-0005-0000-0000-0000880C0000}"/>
    <cellStyle name="Вычисление 11" xfId="3215" xr:uid="{00000000-0005-0000-0000-0000890C0000}"/>
    <cellStyle name="Вычисление 12" xfId="3216" xr:uid="{00000000-0005-0000-0000-00008A0C0000}"/>
    <cellStyle name="Вычисление 13" xfId="3217" xr:uid="{00000000-0005-0000-0000-00008B0C0000}"/>
    <cellStyle name="Вычисление 14" xfId="3218" xr:uid="{00000000-0005-0000-0000-00008C0C0000}"/>
    <cellStyle name="Вычисление 15" xfId="3219" xr:uid="{00000000-0005-0000-0000-00008D0C0000}"/>
    <cellStyle name="Вычисление 16" xfId="3220" xr:uid="{00000000-0005-0000-0000-00008E0C0000}"/>
    <cellStyle name="Вычисление 17" xfId="3221" xr:uid="{00000000-0005-0000-0000-00008F0C0000}"/>
    <cellStyle name="Вычисление 18" xfId="3222" xr:uid="{00000000-0005-0000-0000-0000900C0000}"/>
    <cellStyle name="Вычисление 19" xfId="3223" xr:uid="{00000000-0005-0000-0000-0000910C0000}"/>
    <cellStyle name="Вычисление 2" xfId="3224" xr:uid="{00000000-0005-0000-0000-0000920C0000}"/>
    <cellStyle name="Вычисление 2 2" xfId="3225" xr:uid="{00000000-0005-0000-0000-0000930C0000}"/>
    <cellStyle name="Вычисление 2 3" xfId="3226" xr:uid="{00000000-0005-0000-0000-0000940C0000}"/>
    <cellStyle name="Вычисление 2 4" xfId="3227" xr:uid="{00000000-0005-0000-0000-0000950C0000}"/>
    <cellStyle name="Вычисление 20" xfId="3228" xr:uid="{00000000-0005-0000-0000-0000960C0000}"/>
    <cellStyle name="Вычисление 21" xfId="3229" xr:uid="{00000000-0005-0000-0000-0000970C0000}"/>
    <cellStyle name="Вычисление 22" xfId="3230" xr:uid="{00000000-0005-0000-0000-0000980C0000}"/>
    <cellStyle name="Вычисление 23" xfId="3231" xr:uid="{00000000-0005-0000-0000-0000990C0000}"/>
    <cellStyle name="Вычисление 24" xfId="3232" xr:uid="{00000000-0005-0000-0000-00009A0C0000}"/>
    <cellStyle name="Вычисление 25" xfId="3233" xr:uid="{00000000-0005-0000-0000-00009B0C0000}"/>
    <cellStyle name="Вычисление 26" xfId="3234" xr:uid="{00000000-0005-0000-0000-00009C0C0000}"/>
    <cellStyle name="Вычисление 27" xfId="3235" xr:uid="{00000000-0005-0000-0000-00009D0C0000}"/>
    <cellStyle name="Вычисление 28" xfId="3236" xr:uid="{00000000-0005-0000-0000-00009E0C0000}"/>
    <cellStyle name="Вычисление 29" xfId="3237" xr:uid="{00000000-0005-0000-0000-00009F0C0000}"/>
    <cellStyle name="Вычисление 3" xfId="3238" xr:uid="{00000000-0005-0000-0000-0000A00C0000}"/>
    <cellStyle name="Вычисление 3 2" xfId="3239" xr:uid="{00000000-0005-0000-0000-0000A10C0000}"/>
    <cellStyle name="Вычисление 30" xfId="3240" xr:uid="{00000000-0005-0000-0000-0000A20C0000}"/>
    <cellStyle name="Вычисление 31" xfId="3241" xr:uid="{00000000-0005-0000-0000-0000A30C0000}"/>
    <cellStyle name="Вычисление 32" xfId="3242" xr:uid="{00000000-0005-0000-0000-0000A40C0000}"/>
    <cellStyle name="Вычисление 33" xfId="3243" xr:uid="{00000000-0005-0000-0000-0000A50C0000}"/>
    <cellStyle name="Вычисление 34" xfId="3244" xr:uid="{00000000-0005-0000-0000-0000A60C0000}"/>
    <cellStyle name="Вычисление 35" xfId="3245" xr:uid="{00000000-0005-0000-0000-0000A70C0000}"/>
    <cellStyle name="Вычисление 36" xfId="3246" xr:uid="{00000000-0005-0000-0000-0000A80C0000}"/>
    <cellStyle name="Вычисление 37" xfId="3247" xr:uid="{00000000-0005-0000-0000-0000A90C0000}"/>
    <cellStyle name="Вычисление 38" xfId="3248" xr:uid="{00000000-0005-0000-0000-0000AA0C0000}"/>
    <cellStyle name="Вычисление 39" xfId="3249" xr:uid="{00000000-0005-0000-0000-0000AB0C0000}"/>
    <cellStyle name="Вычисление 4" xfId="3250" xr:uid="{00000000-0005-0000-0000-0000AC0C0000}"/>
    <cellStyle name="Вычисление 4 2" xfId="3251" xr:uid="{00000000-0005-0000-0000-0000AD0C0000}"/>
    <cellStyle name="Вычисление 4 3" xfId="3252" xr:uid="{00000000-0005-0000-0000-0000AE0C0000}"/>
    <cellStyle name="Вычисление 40" xfId="3253" xr:uid="{00000000-0005-0000-0000-0000AF0C0000}"/>
    <cellStyle name="Вычисление 41" xfId="3254" xr:uid="{00000000-0005-0000-0000-0000B00C0000}"/>
    <cellStyle name="Вычисление 42" xfId="3255" xr:uid="{00000000-0005-0000-0000-0000B10C0000}"/>
    <cellStyle name="Вычисление 5" xfId="3256" xr:uid="{00000000-0005-0000-0000-0000B20C0000}"/>
    <cellStyle name="Вычисление 6" xfId="3257" xr:uid="{00000000-0005-0000-0000-0000B30C0000}"/>
    <cellStyle name="Вычисление 7" xfId="3258" xr:uid="{00000000-0005-0000-0000-0000B40C0000}"/>
    <cellStyle name="Вычисление 8" xfId="3259" xr:uid="{00000000-0005-0000-0000-0000B50C0000}"/>
    <cellStyle name="Вычисление 9" xfId="3260" xr:uid="{00000000-0005-0000-0000-0000B60C0000}"/>
    <cellStyle name="Денежный 2" xfId="3261" xr:uid="{00000000-0005-0000-0000-0000B70C0000}"/>
    <cellStyle name="Денежный 2 2" xfId="3262" xr:uid="{00000000-0005-0000-0000-0000B80C0000}"/>
    <cellStyle name="Денежный 3" xfId="3263" xr:uid="{00000000-0005-0000-0000-0000B90C0000}"/>
    <cellStyle name="Заголовок 1 10" xfId="3264" xr:uid="{00000000-0005-0000-0000-0000BA0C0000}"/>
    <cellStyle name="Заголовок 1 2" xfId="3265" xr:uid="{00000000-0005-0000-0000-0000BB0C0000}"/>
    <cellStyle name="Заголовок 1 2 2" xfId="3266" xr:uid="{00000000-0005-0000-0000-0000BC0C0000}"/>
    <cellStyle name="Заголовок 1 3" xfId="3267" xr:uid="{00000000-0005-0000-0000-0000BD0C0000}"/>
    <cellStyle name="Заголовок 1 4" xfId="3268" xr:uid="{00000000-0005-0000-0000-0000BE0C0000}"/>
    <cellStyle name="Заголовок 1 5" xfId="3269" xr:uid="{00000000-0005-0000-0000-0000BF0C0000}"/>
    <cellStyle name="Заголовок 1 6" xfId="3270" xr:uid="{00000000-0005-0000-0000-0000C00C0000}"/>
    <cellStyle name="Заголовок 1 7" xfId="3271" xr:uid="{00000000-0005-0000-0000-0000C10C0000}"/>
    <cellStyle name="Заголовок 1 8" xfId="3272" xr:uid="{00000000-0005-0000-0000-0000C20C0000}"/>
    <cellStyle name="Заголовок 1 9" xfId="3273" xr:uid="{00000000-0005-0000-0000-0000C30C0000}"/>
    <cellStyle name="Заголовок 2 10" xfId="3274" xr:uid="{00000000-0005-0000-0000-0000C40C0000}"/>
    <cellStyle name="Заголовок 2 2" xfId="3275" xr:uid="{00000000-0005-0000-0000-0000C50C0000}"/>
    <cellStyle name="Заголовок 2 2 2" xfId="3276" xr:uid="{00000000-0005-0000-0000-0000C60C0000}"/>
    <cellStyle name="Заголовок 2 3" xfId="3277" xr:uid="{00000000-0005-0000-0000-0000C70C0000}"/>
    <cellStyle name="Заголовок 2 4" xfId="3278" xr:uid="{00000000-0005-0000-0000-0000C80C0000}"/>
    <cellStyle name="Заголовок 2 5" xfId="3279" xr:uid="{00000000-0005-0000-0000-0000C90C0000}"/>
    <cellStyle name="Заголовок 2 6" xfId="3280" xr:uid="{00000000-0005-0000-0000-0000CA0C0000}"/>
    <cellStyle name="Заголовок 2 7" xfId="3281" xr:uid="{00000000-0005-0000-0000-0000CB0C0000}"/>
    <cellStyle name="Заголовок 2 8" xfId="3282" xr:uid="{00000000-0005-0000-0000-0000CC0C0000}"/>
    <cellStyle name="Заголовок 2 9" xfId="3283" xr:uid="{00000000-0005-0000-0000-0000CD0C0000}"/>
    <cellStyle name="Заголовок 3 10" xfId="3284" xr:uid="{00000000-0005-0000-0000-0000CE0C0000}"/>
    <cellStyle name="Заголовок 3 2" xfId="3285" xr:uid="{00000000-0005-0000-0000-0000CF0C0000}"/>
    <cellStyle name="Заголовок 3 2 2" xfId="3286" xr:uid="{00000000-0005-0000-0000-0000D00C0000}"/>
    <cellStyle name="Заголовок 3 3" xfId="3287" xr:uid="{00000000-0005-0000-0000-0000D10C0000}"/>
    <cellStyle name="Заголовок 3 4" xfId="3288" xr:uid="{00000000-0005-0000-0000-0000D20C0000}"/>
    <cellStyle name="Заголовок 3 5" xfId="3289" xr:uid="{00000000-0005-0000-0000-0000D30C0000}"/>
    <cellStyle name="Заголовок 3 6" xfId="3290" xr:uid="{00000000-0005-0000-0000-0000D40C0000}"/>
    <cellStyle name="Заголовок 3 7" xfId="3291" xr:uid="{00000000-0005-0000-0000-0000D50C0000}"/>
    <cellStyle name="Заголовок 3 8" xfId="3292" xr:uid="{00000000-0005-0000-0000-0000D60C0000}"/>
    <cellStyle name="Заголовок 3 9" xfId="3293" xr:uid="{00000000-0005-0000-0000-0000D70C0000}"/>
    <cellStyle name="Заголовок 4 10" xfId="3294" xr:uid="{00000000-0005-0000-0000-0000D80C0000}"/>
    <cellStyle name="Заголовок 4 2" xfId="3295" xr:uid="{00000000-0005-0000-0000-0000D90C0000}"/>
    <cellStyle name="Заголовок 4 2 2" xfId="3296" xr:uid="{00000000-0005-0000-0000-0000DA0C0000}"/>
    <cellStyle name="Заголовок 4 3" xfId="3297" xr:uid="{00000000-0005-0000-0000-0000DB0C0000}"/>
    <cellStyle name="Заголовок 4 4" xfId="3298" xr:uid="{00000000-0005-0000-0000-0000DC0C0000}"/>
    <cellStyle name="Заголовок 4 5" xfId="3299" xr:uid="{00000000-0005-0000-0000-0000DD0C0000}"/>
    <cellStyle name="Заголовок 4 6" xfId="3300" xr:uid="{00000000-0005-0000-0000-0000DE0C0000}"/>
    <cellStyle name="Заголовок 4 7" xfId="3301" xr:uid="{00000000-0005-0000-0000-0000DF0C0000}"/>
    <cellStyle name="Заголовок 4 8" xfId="3302" xr:uid="{00000000-0005-0000-0000-0000E00C0000}"/>
    <cellStyle name="Заголовок 4 9" xfId="3303" xr:uid="{00000000-0005-0000-0000-0000E10C0000}"/>
    <cellStyle name="Итог 10" xfId="3304" xr:uid="{00000000-0005-0000-0000-0000E20C0000}"/>
    <cellStyle name="Итог 2" xfId="3305" xr:uid="{00000000-0005-0000-0000-0000E30C0000}"/>
    <cellStyle name="Итог 2 2" xfId="3306" xr:uid="{00000000-0005-0000-0000-0000E40C0000}"/>
    <cellStyle name="Итог 2_11-15304-11-19254-12-7226-12-5829_Лавринюк_Авраменко_(нв)" xfId="3307" xr:uid="{00000000-0005-0000-0000-0000E50C0000}"/>
    <cellStyle name="Итог 3" xfId="3308" xr:uid="{00000000-0005-0000-0000-0000E60C0000}"/>
    <cellStyle name="Итог 4" xfId="3309" xr:uid="{00000000-0005-0000-0000-0000E70C0000}"/>
    <cellStyle name="Итог 5" xfId="3310" xr:uid="{00000000-0005-0000-0000-0000E80C0000}"/>
    <cellStyle name="Итог 6" xfId="3311" xr:uid="{00000000-0005-0000-0000-0000E90C0000}"/>
    <cellStyle name="Итог 7" xfId="3312" xr:uid="{00000000-0005-0000-0000-0000EA0C0000}"/>
    <cellStyle name="Итог 8" xfId="3313" xr:uid="{00000000-0005-0000-0000-0000EB0C0000}"/>
    <cellStyle name="Итог 9" xfId="3314" xr:uid="{00000000-0005-0000-0000-0000EC0C0000}"/>
    <cellStyle name="Итоги" xfId="3315" xr:uid="{00000000-0005-0000-0000-0000ED0C0000}"/>
    <cellStyle name="ИтогоАктБазЦ" xfId="3316" xr:uid="{00000000-0005-0000-0000-0000EE0C0000}"/>
    <cellStyle name="ИтогоАктБИМ" xfId="3317" xr:uid="{00000000-0005-0000-0000-0000EF0C0000}"/>
    <cellStyle name="ИтогоАктРесМет" xfId="3318" xr:uid="{00000000-0005-0000-0000-0000F00C0000}"/>
    <cellStyle name="ИтогоБазЦ" xfId="3319" xr:uid="{00000000-0005-0000-0000-0000F10C0000}"/>
    <cellStyle name="ИтогоБИМ" xfId="3320" xr:uid="{00000000-0005-0000-0000-0000F20C0000}"/>
    <cellStyle name="ИтогоРесМет" xfId="3321" xr:uid="{00000000-0005-0000-0000-0000F30C0000}"/>
    <cellStyle name="Контрольная ячейка 10" xfId="3322" xr:uid="{00000000-0005-0000-0000-0000F40C0000}"/>
    <cellStyle name="Контрольная ячейка 11" xfId="3323" xr:uid="{00000000-0005-0000-0000-0000F50C0000}"/>
    <cellStyle name="Контрольная ячейка 12" xfId="3324" xr:uid="{00000000-0005-0000-0000-0000F60C0000}"/>
    <cellStyle name="Контрольная ячейка 13" xfId="3325" xr:uid="{00000000-0005-0000-0000-0000F70C0000}"/>
    <cellStyle name="Контрольная ячейка 14" xfId="3326" xr:uid="{00000000-0005-0000-0000-0000F80C0000}"/>
    <cellStyle name="Контрольная ячейка 15" xfId="3327" xr:uid="{00000000-0005-0000-0000-0000F90C0000}"/>
    <cellStyle name="Контрольная ячейка 16" xfId="3328" xr:uid="{00000000-0005-0000-0000-0000FA0C0000}"/>
    <cellStyle name="Контрольная ячейка 17" xfId="3329" xr:uid="{00000000-0005-0000-0000-0000FB0C0000}"/>
    <cellStyle name="Контрольная ячейка 18" xfId="3330" xr:uid="{00000000-0005-0000-0000-0000FC0C0000}"/>
    <cellStyle name="Контрольная ячейка 19" xfId="3331" xr:uid="{00000000-0005-0000-0000-0000FD0C0000}"/>
    <cellStyle name="Контрольная ячейка 2" xfId="3332" xr:uid="{00000000-0005-0000-0000-0000FE0C0000}"/>
    <cellStyle name="Контрольная ячейка 2 2" xfId="3333" xr:uid="{00000000-0005-0000-0000-0000FF0C0000}"/>
    <cellStyle name="Контрольная ячейка 2 3" xfId="3334" xr:uid="{00000000-0005-0000-0000-0000000D0000}"/>
    <cellStyle name="Контрольная ячейка 2 4" xfId="3335" xr:uid="{00000000-0005-0000-0000-0000010D0000}"/>
    <cellStyle name="Контрольная ячейка 20" xfId="3336" xr:uid="{00000000-0005-0000-0000-0000020D0000}"/>
    <cellStyle name="Контрольная ячейка 21" xfId="3337" xr:uid="{00000000-0005-0000-0000-0000030D0000}"/>
    <cellStyle name="Контрольная ячейка 22" xfId="3338" xr:uid="{00000000-0005-0000-0000-0000040D0000}"/>
    <cellStyle name="Контрольная ячейка 23" xfId="3339" xr:uid="{00000000-0005-0000-0000-0000050D0000}"/>
    <cellStyle name="Контрольная ячейка 24" xfId="3340" xr:uid="{00000000-0005-0000-0000-0000060D0000}"/>
    <cellStyle name="Контрольная ячейка 25" xfId="3341" xr:uid="{00000000-0005-0000-0000-0000070D0000}"/>
    <cellStyle name="Контрольная ячейка 26" xfId="3342" xr:uid="{00000000-0005-0000-0000-0000080D0000}"/>
    <cellStyle name="Контрольная ячейка 27" xfId="3343" xr:uid="{00000000-0005-0000-0000-0000090D0000}"/>
    <cellStyle name="Контрольная ячейка 28" xfId="3344" xr:uid="{00000000-0005-0000-0000-00000A0D0000}"/>
    <cellStyle name="Контрольная ячейка 29" xfId="3345" xr:uid="{00000000-0005-0000-0000-00000B0D0000}"/>
    <cellStyle name="Контрольная ячейка 3" xfId="3346" xr:uid="{00000000-0005-0000-0000-00000C0D0000}"/>
    <cellStyle name="Контрольная ячейка 3 2" xfId="3347" xr:uid="{00000000-0005-0000-0000-00000D0D0000}"/>
    <cellStyle name="Контрольная ячейка 30" xfId="3348" xr:uid="{00000000-0005-0000-0000-00000E0D0000}"/>
    <cellStyle name="Контрольная ячейка 31" xfId="3349" xr:uid="{00000000-0005-0000-0000-00000F0D0000}"/>
    <cellStyle name="Контрольная ячейка 32" xfId="3350" xr:uid="{00000000-0005-0000-0000-0000100D0000}"/>
    <cellStyle name="Контрольная ячейка 33" xfId="3351" xr:uid="{00000000-0005-0000-0000-0000110D0000}"/>
    <cellStyle name="Контрольная ячейка 34" xfId="3352" xr:uid="{00000000-0005-0000-0000-0000120D0000}"/>
    <cellStyle name="Контрольная ячейка 35" xfId="3353" xr:uid="{00000000-0005-0000-0000-0000130D0000}"/>
    <cellStyle name="Контрольная ячейка 36" xfId="3354" xr:uid="{00000000-0005-0000-0000-0000140D0000}"/>
    <cellStyle name="Контрольная ячейка 37" xfId="3355" xr:uid="{00000000-0005-0000-0000-0000150D0000}"/>
    <cellStyle name="Контрольная ячейка 38" xfId="3356" xr:uid="{00000000-0005-0000-0000-0000160D0000}"/>
    <cellStyle name="Контрольная ячейка 39" xfId="3357" xr:uid="{00000000-0005-0000-0000-0000170D0000}"/>
    <cellStyle name="Контрольная ячейка 4" xfId="3358" xr:uid="{00000000-0005-0000-0000-0000180D0000}"/>
    <cellStyle name="Контрольная ячейка 4 2" xfId="3359" xr:uid="{00000000-0005-0000-0000-0000190D0000}"/>
    <cellStyle name="Контрольная ячейка 4 3" xfId="3360" xr:uid="{00000000-0005-0000-0000-00001A0D0000}"/>
    <cellStyle name="Контрольная ячейка 40" xfId="3361" xr:uid="{00000000-0005-0000-0000-00001B0D0000}"/>
    <cellStyle name="Контрольная ячейка 41" xfId="3362" xr:uid="{00000000-0005-0000-0000-00001C0D0000}"/>
    <cellStyle name="Контрольная ячейка 42" xfId="3363" xr:uid="{00000000-0005-0000-0000-00001D0D0000}"/>
    <cellStyle name="Контрольная ячейка 5" xfId="3364" xr:uid="{00000000-0005-0000-0000-00001E0D0000}"/>
    <cellStyle name="Контрольная ячейка 6" xfId="3365" xr:uid="{00000000-0005-0000-0000-00001F0D0000}"/>
    <cellStyle name="Контрольная ячейка 7" xfId="3366" xr:uid="{00000000-0005-0000-0000-0000200D0000}"/>
    <cellStyle name="Контрольная ячейка 8" xfId="3367" xr:uid="{00000000-0005-0000-0000-0000210D0000}"/>
    <cellStyle name="Контрольная ячейка 9" xfId="3368" xr:uid="{00000000-0005-0000-0000-0000220D0000}"/>
    <cellStyle name="ЛокСмета" xfId="3369" xr:uid="{00000000-0005-0000-0000-0000230D0000}"/>
    <cellStyle name="ЛокСмМТСН" xfId="3370" xr:uid="{00000000-0005-0000-0000-0000240D0000}"/>
    <cellStyle name="М29" xfId="3371" xr:uid="{00000000-0005-0000-0000-0000250D0000}"/>
    <cellStyle name="Название 2" xfId="3372" xr:uid="{00000000-0005-0000-0000-0000260D0000}"/>
    <cellStyle name="Название 2 2" xfId="3373" xr:uid="{00000000-0005-0000-0000-0000270D0000}"/>
    <cellStyle name="Название 3" xfId="3374" xr:uid="{00000000-0005-0000-0000-0000280D0000}"/>
    <cellStyle name="Название 4" xfId="3375" xr:uid="{00000000-0005-0000-0000-0000290D0000}"/>
    <cellStyle name="Название 5" xfId="3376" xr:uid="{00000000-0005-0000-0000-00002A0D0000}"/>
    <cellStyle name="Название 6" xfId="3377" xr:uid="{00000000-0005-0000-0000-00002B0D0000}"/>
    <cellStyle name="Название 7" xfId="3378" xr:uid="{00000000-0005-0000-0000-00002C0D0000}"/>
    <cellStyle name="Название 8" xfId="3379" xr:uid="{00000000-0005-0000-0000-00002D0D0000}"/>
    <cellStyle name="Название 9" xfId="3380" xr:uid="{00000000-0005-0000-0000-00002E0D0000}"/>
    <cellStyle name="Нейтральный 10" xfId="3381" xr:uid="{00000000-0005-0000-0000-00002F0D0000}"/>
    <cellStyle name="Нейтральный 11" xfId="3382" xr:uid="{00000000-0005-0000-0000-0000300D0000}"/>
    <cellStyle name="Нейтральный 12" xfId="3383" xr:uid="{00000000-0005-0000-0000-0000310D0000}"/>
    <cellStyle name="Нейтральный 13" xfId="3384" xr:uid="{00000000-0005-0000-0000-0000320D0000}"/>
    <cellStyle name="Нейтральный 14" xfId="3385" xr:uid="{00000000-0005-0000-0000-0000330D0000}"/>
    <cellStyle name="Нейтральный 15" xfId="3386" xr:uid="{00000000-0005-0000-0000-0000340D0000}"/>
    <cellStyle name="Нейтральный 16" xfId="3387" xr:uid="{00000000-0005-0000-0000-0000350D0000}"/>
    <cellStyle name="Нейтральный 17" xfId="3388" xr:uid="{00000000-0005-0000-0000-0000360D0000}"/>
    <cellStyle name="Нейтральный 18" xfId="3389" xr:uid="{00000000-0005-0000-0000-0000370D0000}"/>
    <cellStyle name="Нейтральный 19" xfId="3390" xr:uid="{00000000-0005-0000-0000-0000380D0000}"/>
    <cellStyle name="Нейтральный 2" xfId="3391" xr:uid="{00000000-0005-0000-0000-0000390D0000}"/>
    <cellStyle name="Нейтральный 2 2" xfId="3392" xr:uid="{00000000-0005-0000-0000-00003A0D0000}"/>
    <cellStyle name="Нейтральный 2 3" xfId="3393" xr:uid="{00000000-0005-0000-0000-00003B0D0000}"/>
    <cellStyle name="Нейтральный 2 4" xfId="3394" xr:uid="{00000000-0005-0000-0000-00003C0D0000}"/>
    <cellStyle name="Нейтральный 20" xfId="3395" xr:uid="{00000000-0005-0000-0000-00003D0D0000}"/>
    <cellStyle name="Нейтральный 21" xfId="3396" xr:uid="{00000000-0005-0000-0000-00003E0D0000}"/>
    <cellStyle name="Нейтральный 22" xfId="3397" xr:uid="{00000000-0005-0000-0000-00003F0D0000}"/>
    <cellStyle name="Нейтральный 23" xfId="3398" xr:uid="{00000000-0005-0000-0000-0000400D0000}"/>
    <cellStyle name="Нейтральный 24" xfId="3399" xr:uid="{00000000-0005-0000-0000-0000410D0000}"/>
    <cellStyle name="Нейтральный 25" xfId="3400" xr:uid="{00000000-0005-0000-0000-0000420D0000}"/>
    <cellStyle name="Нейтральный 26" xfId="3401" xr:uid="{00000000-0005-0000-0000-0000430D0000}"/>
    <cellStyle name="Нейтральный 27" xfId="3402" xr:uid="{00000000-0005-0000-0000-0000440D0000}"/>
    <cellStyle name="Нейтральный 28" xfId="3403" xr:uid="{00000000-0005-0000-0000-0000450D0000}"/>
    <cellStyle name="Нейтральный 29" xfId="3404" xr:uid="{00000000-0005-0000-0000-0000460D0000}"/>
    <cellStyle name="Нейтральный 3" xfId="3405" xr:uid="{00000000-0005-0000-0000-0000470D0000}"/>
    <cellStyle name="Нейтральный 3 2" xfId="3406" xr:uid="{00000000-0005-0000-0000-0000480D0000}"/>
    <cellStyle name="Нейтральный 30" xfId="3407" xr:uid="{00000000-0005-0000-0000-0000490D0000}"/>
    <cellStyle name="Нейтральный 31" xfId="3408" xr:uid="{00000000-0005-0000-0000-00004A0D0000}"/>
    <cellStyle name="Нейтральный 32" xfId="3409" xr:uid="{00000000-0005-0000-0000-00004B0D0000}"/>
    <cellStyle name="Нейтральный 33" xfId="3410" xr:uid="{00000000-0005-0000-0000-00004C0D0000}"/>
    <cellStyle name="Нейтральный 34" xfId="3411" xr:uid="{00000000-0005-0000-0000-00004D0D0000}"/>
    <cellStyle name="Нейтральный 35" xfId="3412" xr:uid="{00000000-0005-0000-0000-00004E0D0000}"/>
    <cellStyle name="Нейтральный 36" xfId="3413" xr:uid="{00000000-0005-0000-0000-00004F0D0000}"/>
    <cellStyle name="Нейтральный 37" xfId="3414" xr:uid="{00000000-0005-0000-0000-0000500D0000}"/>
    <cellStyle name="Нейтральный 38" xfId="3415" xr:uid="{00000000-0005-0000-0000-0000510D0000}"/>
    <cellStyle name="Нейтральный 39" xfId="3416" xr:uid="{00000000-0005-0000-0000-0000520D0000}"/>
    <cellStyle name="Нейтральный 4" xfId="3417" xr:uid="{00000000-0005-0000-0000-0000530D0000}"/>
    <cellStyle name="Нейтральный 4 2" xfId="3418" xr:uid="{00000000-0005-0000-0000-0000540D0000}"/>
    <cellStyle name="Нейтральный 4 3" xfId="3419" xr:uid="{00000000-0005-0000-0000-0000550D0000}"/>
    <cellStyle name="Нейтральный 40" xfId="3420" xr:uid="{00000000-0005-0000-0000-0000560D0000}"/>
    <cellStyle name="Нейтральный 41" xfId="3421" xr:uid="{00000000-0005-0000-0000-0000570D0000}"/>
    <cellStyle name="Нейтральный 42" xfId="3422" xr:uid="{00000000-0005-0000-0000-0000580D0000}"/>
    <cellStyle name="Нейтральный 5" xfId="3423" xr:uid="{00000000-0005-0000-0000-0000590D0000}"/>
    <cellStyle name="Нейтральный 6" xfId="3424" xr:uid="{00000000-0005-0000-0000-00005A0D0000}"/>
    <cellStyle name="Нейтральный 7" xfId="3425" xr:uid="{00000000-0005-0000-0000-00005B0D0000}"/>
    <cellStyle name="Нейтральный 8" xfId="3426" xr:uid="{00000000-0005-0000-0000-00005C0D0000}"/>
    <cellStyle name="Нейтральный 9" xfId="3427" xr:uid="{00000000-0005-0000-0000-00005D0D0000}"/>
    <cellStyle name="ОбСмета" xfId="3428" xr:uid="{00000000-0005-0000-0000-00005E0D0000}"/>
    <cellStyle name="Обычный" xfId="0" builtinId="0"/>
    <cellStyle name="Обычный 10" xfId="3429" xr:uid="{00000000-0005-0000-0000-0000600D0000}"/>
    <cellStyle name="Обычный 10 2" xfId="3430" xr:uid="{00000000-0005-0000-0000-0000610D0000}"/>
    <cellStyle name="Обычный 10 3" xfId="3431" xr:uid="{00000000-0005-0000-0000-0000620D0000}"/>
    <cellStyle name="Обычный 11" xfId="3432" xr:uid="{00000000-0005-0000-0000-0000630D0000}"/>
    <cellStyle name="Обычный 11 2" xfId="3433" xr:uid="{00000000-0005-0000-0000-0000640D0000}"/>
    <cellStyle name="Обычный 11 2 2" xfId="3434" xr:uid="{00000000-0005-0000-0000-0000650D0000}"/>
    <cellStyle name="Обычный 11 2 2 2" xfId="3435" xr:uid="{00000000-0005-0000-0000-0000660D0000}"/>
    <cellStyle name="Обычный 12" xfId="3436" xr:uid="{00000000-0005-0000-0000-0000670D0000}"/>
    <cellStyle name="Обычный 13" xfId="3437" xr:uid="{00000000-0005-0000-0000-0000680D0000}"/>
    <cellStyle name="Обычный 13 2" xfId="3438" xr:uid="{00000000-0005-0000-0000-0000690D0000}"/>
    <cellStyle name="Обычный 13 2 3 2" xfId="3439" xr:uid="{00000000-0005-0000-0000-00006A0D0000}"/>
    <cellStyle name="Обычный 14" xfId="3440" xr:uid="{00000000-0005-0000-0000-00006B0D0000}"/>
    <cellStyle name="Обычный 14 2 3 2" xfId="3441" xr:uid="{00000000-0005-0000-0000-00006C0D0000}"/>
    <cellStyle name="Обычный 15" xfId="3442" xr:uid="{00000000-0005-0000-0000-00006D0D0000}"/>
    <cellStyle name="Обычный 16" xfId="49" xr:uid="{00000000-0005-0000-0000-00006E0D0000}"/>
    <cellStyle name="Обычный 16 2" xfId="3443" xr:uid="{00000000-0005-0000-0000-00006F0D0000}"/>
    <cellStyle name="Обычный 16 3" xfId="3444" xr:uid="{00000000-0005-0000-0000-0000700D0000}"/>
    <cellStyle name="Обычный 17" xfId="3445" xr:uid="{00000000-0005-0000-0000-0000710D0000}"/>
    <cellStyle name="Обычный 18" xfId="3446" xr:uid="{00000000-0005-0000-0000-0000720D0000}"/>
    <cellStyle name="Обычный 19" xfId="3447" xr:uid="{00000000-0005-0000-0000-0000730D0000}"/>
    <cellStyle name="Обычный 19 2" xfId="3448" xr:uid="{00000000-0005-0000-0000-0000740D0000}"/>
    <cellStyle name="Обычный 19 2 2" xfId="3449" xr:uid="{00000000-0005-0000-0000-0000750D0000}"/>
    <cellStyle name="Обычный 19 2 2 2" xfId="3450" xr:uid="{00000000-0005-0000-0000-0000760D0000}"/>
    <cellStyle name="Обычный 19 3" xfId="3451" xr:uid="{00000000-0005-0000-0000-0000770D0000}"/>
    <cellStyle name="Обычный 2" xfId="3452" xr:uid="{00000000-0005-0000-0000-0000780D0000}"/>
    <cellStyle name="Обычный 2 2" xfId="46" xr:uid="{00000000-0005-0000-0000-0000790D0000}"/>
    <cellStyle name="Обычный 2 2 2" xfId="3453" xr:uid="{00000000-0005-0000-0000-00007A0D0000}"/>
    <cellStyle name="Обычный 2 2 2 2" xfId="3454" xr:uid="{00000000-0005-0000-0000-00007B0D0000}"/>
    <cellStyle name="Обычный 2 2 3" xfId="3455" xr:uid="{00000000-0005-0000-0000-00007C0D0000}"/>
    <cellStyle name="Обычный 2 2 3 2" xfId="3456" xr:uid="{00000000-0005-0000-0000-00007D0D0000}"/>
    <cellStyle name="Обычный 2 2 3 3" xfId="3457" xr:uid="{00000000-0005-0000-0000-00007E0D0000}"/>
    <cellStyle name="Обычный 2 2 4" xfId="3458" xr:uid="{00000000-0005-0000-0000-00007F0D0000}"/>
    <cellStyle name="Обычный 2 2_11-15304-11-19254-12-7226-12-5829_Лавринюк_Авраменко_(нв)" xfId="3459" xr:uid="{00000000-0005-0000-0000-0000800D0000}"/>
    <cellStyle name="Обычный 2 3" xfId="3460" xr:uid="{00000000-0005-0000-0000-0000810D0000}"/>
    <cellStyle name="Обычный 2 3 2" xfId="45" xr:uid="{00000000-0005-0000-0000-0000820D0000}"/>
    <cellStyle name="Обычный 2 3 3" xfId="3461" xr:uid="{00000000-0005-0000-0000-0000830D0000}"/>
    <cellStyle name="Обычный 2 4" xfId="3462" xr:uid="{00000000-0005-0000-0000-0000840D0000}"/>
    <cellStyle name="Обычный 2 4 2" xfId="3463" xr:uid="{00000000-0005-0000-0000-0000850D0000}"/>
    <cellStyle name="Обычный 2 5" xfId="3464" xr:uid="{00000000-0005-0000-0000-0000860D0000}"/>
    <cellStyle name="Обычный 2 6" xfId="3465" xr:uid="{00000000-0005-0000-0000-0000870D0000}"/>
    <cellStyle name="Обычный 2 7" xfId="3466" xr:uid="{00000000-0005-0000-0000-0000880D0000}"/>
    <cellStyle name="Обычный 2 7 2" xfId="3467" xr:uid="{00000000-0005-0000-0000-0000890D0000}"/>
    <cellStyle name="Обычный 2_ГП-ТП и РТП" xfId="3468" xr:uid="{00000000-0005-0000-0000-00008A0D0000}"/>
    <cellStyle name="Обычный 20" xfId="3469" xr:uid="{00000000-0005-0000-0000-00008B0D0000}"/>
    <cellStyle name="Обычный 21" xfId="3470" xr:uid="{00000000-0005-0000-0000-00008C0D0000}"/>
    <cellStyle name="Обычный 22" xfId="3471" xr:uid="{00000000-0005-0000-0000-00008D0D0000}"/>
    <cellStyle name="Обычный 23" xfId="3472" xr:uid="{00000000-0005-0000-0000-00008E0D0000}"/>
    <cellStyle name="Обычный 24" xfId="3473" xr:uid="{00000000-0005-0000-0000-00008F0D0000}"/>
    <cellStyle name="Обычный 25" xfId="3474" xr:uid="{00000000-0005-0000-0000-0000900D0000}"/>
    <cellStyle name="Обычный 26" xfId="3475" xr:uid="{00000000-0005-0000-0000-0000910D0000}"/>
    <cellStyle name="Обычный 26 2" xfId="3476" xr:uid="{00000000-0005-0000-0000-0000920D0000}"/>
    <cellStyle name="Обычный 26 2 2" xfId="3477" xr:uid="{00000000-0005-0000-0000-0000930D0000}"/>
    <cellStyle name="Обычный 26 3" xfId="3478" xr:uid="{00000000-0005-0000-0000-0000940D0000}"/>
    <cellStyle name="Обычный 27" xfId="3479" xr:uid="{00000000-0005-0000-0000-0000950D0000}"/>
    <cellStyle name="Обычный 27 2" xfId="3480" xr:uid="{00000000-0005-0000-0000-0000960D0000}"/>
    <cellStyle name="Обычный 27 2 2" xfId="3481" xr:uid="{00000000-0005-0000-0000-0000970D0000}"/>
    <cellStyle name="Обычный 27 3" xfId="3482" xr:uid="{00000000-0005-0000-0000-0000980D0000}"/>
    <cellStyle name="Обычный 27 3 2" xfId="3483" xr:uid="{00000000-0005-0000-0000-0000990D0000}"/>
    <cellStyle name="Обычный 27 4" xfId="3484" xr:uid="{00000000-0005-0000-0000-00009A0D0000}"/>
    <cellStyle name="Обычный 27 5" xfId="3485" xr:uid="{00000000-0005-0000-0000-00009B0D0000}"/>
    <cellStyle name="Обычный 28" xfId="3486" xr:uid="{00000000-0005-0000-0000-00009C0D0000}"/>
    <cellStyle name="Обычный 28 2" xfId="3487" xr:uid="{00000000-0005-0000-0000-00009D0D0000}"/>
    <cellStyle name="Обычный 29" xfId="3488" xr:uid="{00000000-0005-0000-0000-00009E0D0000}"/>
    <cellStyle name="Обычный 3" xfId="3489" xr:uid="{00000000-0005-0000-0000-00009F0D0000}"/>
    <cellStyle name="Обычный 3 2" xfId="3490" xr:uid="{00000000-0005-0000-0000-0000A00D0000}"/>
    <cellStyle name="Обычный 3 2 2" xfId="3491" xr:uid="{00000000-0005-0000-0000-0000A10D0000}"/>
    <cellStyle name="Обычный 3 2 3" xfId="3492" xr:uid="{00000000-0005-0000-0000-0000A20D0000}"/>
    <cellStyle name="Обычный 3 3" xfId="3493" xr:uid="{00000000-0005-0000-0000-0000A30D0000}"/>
    <cellStyle name="Обычный 3 3 2" xfId="3494" xr:uid="{00000000-0005-0000-0000-0000A40D0000}"/>
    <cellStyle name="Обычный 3 4" xfId="3495" xr:uid="{00000000-0005-0000-0000-0000A50D0000}"/>
    <cellStyle name="Обычный 3 5" xfId="3496" xr:uid="{00000000-0005-0000-0000-0000A60D0000}"/>
    <cellStyle name="Обычный 3 6" xfId="3497" xr:uid="{00000000-0005-0000-0000-0000A70D0000}"/>
    <cellStyle name="Обычный 3 6 2" xfId="3498" xr:uid="{00000000-0005-0000-0000-0000A80D0000}"/>
    <cellStyle name="Обычный 3 6 3" xfId="3499" xr:uid="{00000000-0005-0000-0000-0000A90D0000}"/>
    <cellStyle name="Обычный 3_Книга1" xfId="3500" xr:uid="{00000000-0005-0000-0000-0000AA0D0000}"/>
    <cellStyle name="Обычный 30" xfId="3501" xr:uid="{00000000-0005-0000-0000-0000AB0D0000}"/>
    <cellStyle name="Обычный 30 2" xfId="3502" xr:uid="{00000000-0005-0000-0000-0000AC0D0000}"/>
    <cellStyle name="Обычный 30 2 2" xfId="3503" xr:uid="{00000000-0005-0000-0000-0000AD0D0000}"/>
    <cellStyle name="Обычный 30 3" xfId="3504" xr:uid="{00000000-0005-0000-0000-0000AE0D0000}"/>
    <cellStyle name="Обычный 31" xfId="3505" xr:uid="{00000000-0005-0000-0000-0000AF0D0000}"/>
    <cellStyle name="Обычный 32" xfId="3506" xr:uid="{00000000-0005-0000-0000-0000B00D0000}"/>
    <cellStyle name="Обычный 33" xfId="3507" xr:uid="{00000000-0005-0000-0000-0000B10D0000}"/>
    <cellStyle name="Обычный 34" xfId="3508" xr:uid="{00000000-0005-0000-0000-0000B20D0000}"/>
    <cellStyle name="Обычный 35" xfId="3509" xr:uid="{00000000-0005-0000-0000-0000B30D0000}"/>
    <cellStyle name="Обычный 35 2" xfId="3510" xr:uid="{00000000-0005-0000-0000-0000B40D0000}"/>
    <cellStyle name="Обычный 35 3" xfId="3511" xr:uid="{00000000-0005-0000-0000-0000B50D0000}"/>
    <cellStyle name="Обычный 36" xfId="3512" xr:uid="{00000000-0005-0000-0000-0000B60D0000}"/>
    <cellStyle name="Обычный 37" xfId="3513" xr:uid="{00000000-0005-0000-0000-0000B70D0000}"/>
    <cellStyle name="Обычный 38" xfId="3514" xr:uid="{00000000-0005-0000-0000-0000B80D0000}"/>
    <cellStyle name="Обычный 39" xfId="3515" xr:uid="{00000000-0005-0000-0000-0000B90D0000}"/>
    <cellStyle name="Обычный 4" xfId="3516" xr:uid="{00000000-0005-0000-0000-0000BA0D0000}"/>
    <cellStyle name="Обычный 4 2" xfId="3517" xr:uid="{00000000-0005-0000-0000-0000BB0D0000}"/>
    <cellStyle name="Обычный 4 2 2" xfId="3518" xr:uid="{00000000-0005-0000-0000-0000BC0D0000}"/>
    <cellStyle name="Обычный 4 3" xfId="3519" xr:uid="{00000000-0005-0000-0000-0000BD0D0000}"/>
    <cellStyle name="Обычный 4 4" xfId="3520" xr:uid="{00000000-0005-0000-0000-0000BE0D0000}"/>
    <cellStyle name="Обычный 4 5" xfId="3521" xr:uid="{00000000-0005-0000-0000-0000BF0D0000}"/>
    <cellStyle name="Обычный 40" xfId="3522" xr:uid="{00000000-0005-0000-0000-0000C00D0000}"/>
    <cellStyle name="Обычный 40 2" xfId="3523" xr:uid="{00000000-0005-0000-0000-0000C10D0000}"/>
    <cellStyle name="Обычный 41" xfId="3524" xr:uid="{00000000-0005-0000-0000-0000C20D0000}"/>
    <cellStyle name="Обычный 42" xfId="3525" xr:uid="{00000000-0005-0000-0000-0000C30D0000}"/>
    <cellStyle name="Обычный 43" xfId="3526" xr:uid="{00000000-0005-0000-0000-0000C40D0000}"/>
    <cellStyle name="Обычный 43 2" xfId="3527" xr:uid="{00000000-0005-0000-0000-0000C50D0000}"/>
    <cellStyle name="Обычный 44" xfId="3528" xr:uid="{00000000-0005-0000-0000-0000C60D0000}"/>
    <cellStyle name="Обычный 44 2" xfId="3529" xr:uid="{00000000-0005-0000-0000-0000C70D0000}"/>
    <cellStyle name="Обычный 44 3" xfId="3530" xr:uid="{00000000-0005-0000-0000-0000C80D0000}"/>
    <cellStyle name="Обычный 45" xfId="3531" xr:uid="{00000000-0005-0000-0000-0000C90D0000}"/>
    <cellStyle name="Обычный 46" xfId="3532" xr:uid="{00000000-0005-0000-0000-0000CA0D0000}"/>
    <cellStyle name="Обычный 47" xfId="3533" xr:uid="{00000000-0005-0000-0000-0000CB0D0000}"/>
    <cellStyle name="Обычный 48" xfId="3534" xr:uid="{00000000-0005-0000-0000-0000CC0D0000}"/>
    <cellStyle name="Обычный 49" xfId="3535" xr:uid="{00000000-0005-0000-0000-0000CD0D0000}"/>
    <cellStyle name="Обычный 5" xfId="3536" xr:uid="{00000000-0005-0000-0000-0000CE0D0000}"/>
    <cellStyle name="Обычный 5 2" xfId="3537" xr:uid="{00000000-0005-0000-0000-0000CF0D0000}"/>
    <cellStyle name="Обычный 5 2 2" xfId="3538" xr:uid="{00000000-0005-0000-0000-0000D00D0000}"/>
    <cellStyle name="Обычный 5 2 3" xfId="3539" xr:uid="{00000000-0005-0000-0000-0000D10D0000}"/>
    <cellStyle name="Обычный 5 3" xfId="3540" xr:uid="{00000000-0005-0000-0000-0000D20D0000}"/>
    <cellStyle name="Обычный 5 4" xfId="3541" xr:uid="{00000000-0005-0000-0000-0000D30D0000}"/>
    <cellStyle name="Обычный 5 5" xfId="3542" xr:uid="{00000000-0005-0000-0000-0000D40D0000}"/>
    <cellStyle name="Обычный 5 6" xfId="3543" xr:uid="{00000000-0005-0000-0000-0000D50D0000}"/>
    <cellStyle name="Обычный 50" xfId="3544" xr:uid="{00000000-0005-0000-0000-0000D60D0000}"/>
    <cellStyle name="Обычный 51" xfId="3545" xr:uid="{00000000-0005-0000-0000-0000D70D0000}"/>
    <cellStyle name="Обычный 52" xfId="3546" xr:uid="{00000000-0005-0000-0000-0000D80D0000}"/>
    <cellStyle name="Обычный 53" xfId="3547" xr:uid="{00000000-0005-0000-0000-0000D90D0000}"/>
    <cellStyle name="Обычный 54" xfId="3548" xr:uid="{00000000-0005-0000-0000-0000DA0D0000}"/>
    <cellStyle name="Обычный 55" xfId="3549" xr:uid="{00000000-0005-0000-0000-0000DB0D0000}"/>
    <cellStyle name="Обычный 56" xfId="3550" xr:uid="{00000000-0005-0000-0000-0000DC0D0000}"/>
    <cellStyle name="Обычный 57" xfId="3551" xr:uid="{00000000-0005-0000-0000-0000DD0D0000}"/>
    <cellStyle name="Обычный 58" xfId="3552" xr:uid="{00000000-0005-0000-0000-0000DE0D0000}"/>
    <cellStyle name="Обычный 59" xfId="3553" xr:uid="{00000000-0005-0000-0000-0000DF0D0000}"/>
    <cellStyle name="Обычный 6" xfId="3554" xr:uid="{00000000-0005-0000-0000-0000E00D0000}"/>
    <cellStyle name="Обычный 6 2" xfId="3555" xr:uid="{00000000-0005-0000-0000-0000E10D0000}"/>
    <cellStyle name="Обычный 6 2 2" xfId="3556" xr:uid="{00000000-0005-0000-0000-0000E20D0000}"/>
    <cellStyle name="Обычный 6 3" xfId="3557" xr:uid="{00000000-0005-0000-0000-0000E30D0000}"/>
    <cellStyle name="Обычный 6 4" xfId="3558" xr:uid="{00000000-0005-0000-0000-0000E40D0000}"/>
    <cellStyle name="Обычный 6 5" xfId="3559" xr:uid="{00000000-0005-0000-0000-0000E50D0000}"/>
    <cellStyle name="Обычный 6 6" xfId="3560" xr:uid="{00000000-0005-0000-0000-0000E60D0000}"/>
    <cellStyle name="Обычный 60" xfId="3561" xr:uid="{00000000-0005-0000-0000-0000E70D0000}"/>
    <cellStyle name="Обычный 61" xfId="3562" xr:uid="{00000000-0005-0000-0000-0000E80D0000}"/>
    <cellStyle name="Обычный 62" xfId="3563" xr:uid="{00000000-0005-0000-0000-0000E90D0000}"/>
    <cellStyle name="Обычный 63" xfId="3564" xr:uid="{00000000-0005-0000-0000-0000EA0D0000}"/>
    <cellStyle name="Обычный 7" xfId="3565" xr:uid="{00000000-0005-0000-0000-0000EB0D0000}"/>
    <cellStyle name="Обычный 7 2" xfId="3566" xr:uid="{00000000-0005-0000-0000-0000EC0D0000}"/>
    <cellStyle name="Обычный 7 2 2" xfId="3567" xr:uid="{00000000-0005-0000-0000-0000ED0D0000}"/>
    <cellStyle name="Обычный 7 2 3" xfId="3568" xr:uid="{00000000-0005-0000-0000-0000EE0D0000}"/>
    <cellStyle name="Обычный 7 2 4" xfId="3569" xr:uid="{00000000-0005-0000-0000-0000EF0D0000}"/>
    <cellStyle name="Обычный 8" xfId="3570" xr:uid="{00000000-0005-0000-0000-0000F00D0000}"/>
    <cellStyle name="Обычный 8 2" xfId="3571" xr:uid="{00000000-0005-0000-0000-0000F10D0000}"/>
    <cellStyle name="Обычный 8_11-15304-11-19254-12-7226-12-5829_Лавринюк_Авраменко_(нв)" xfId="3572" xr:uid="{00000000-0005-0000-0000-0000F20D0000}"/>
    <cellStyle name="Обычный 9" xfId="3573" xr:uid="{00000000-0005-0000-0000-0000F30D0000}"/>
    <cellStyle name="Параметр" xfId="3574" xr:uid="{00000000-0005-0000-0000-0000F40D0000}"/>
    <cellStyle name="ПеременныеСметы" xfId="3575" xr:uid="{00000000-0005-0000-0000-0000F50D0000}"/>
    <cellStyle name="Плохой 10" xfId="3576" xr:uid="{00000000-0005-0000-0000-0000F60D0000}"/>
    <cellStyle name="Плохой 11" xfId="3577" xr:uid="{00000000-0005-0000-0000-0000F70D0000}"/>
    <cellStyle name="Плохой 12" xfId="3578" xr:uid="{00000000-0005-0000-0000-0000F80D0000}"/>
    <cellStyle name="Плохой 13" xfId="3579" xr:uid="{00000000-0005-0000-0000-0000F90D0000}"/>
    <cellStyle name="Плохой 14" xfId="3580" xr:uid="{00000000-0005-0000-0000-0000FA0D0000}"/>
    <cellStyle name="Плохой 15" xfId="3581" xr:uid="{00000000-0005-0000-0000-0000FB0D0000}"/>
    <cellStyle name="Плохой 16" xfId="3582" xr:uid="{00000000-0005-0000-0000-0000FC0D0000}"/>
    <cellStyle name="Плохой 17" xfId="3583" xr:uid="{00000000-0005-0000-0000-0000FD0D0000}"/>
    <cellStyle name="Плохой 18" xfId="3584" xr:uid="{00000000-0005-0000-0000-0000FE0D0000}"/>
    <cellStyle name="Плохой 19" xfId="3585" xr:uid="{00000000-0005-0000-0000-0000FF0D0000}"/>
    <cellStyle name="Плохой 2" xfId="3586" xr:uid="{00000000-0005-0000-0000-0000000E0000}"/>
    <cellStyle name="Плохой 2 2" xfId="3587" xr:uid="{00000000-0005-0000-0000-0000010E0000}"/>
    <cellStyle name="Плохой 2 3" xfId="3588" xr:uid="{00000000-0005-0000-0000-0000020E0000}"/>
    <cellStyle name="Плохой 2 4" xfId="3589" xr:uid="{00000000-0005-0000-0000-0000030E0000}"/>
    <cellStyle name="Плохой 20" xfId="3590" xr:uid="{00000000-0005-0000-0000-0000040E0000}"/>
    <cellStyle name="Плохой 21" xfId="3591" xr:uid="{00000000-0005-0000-0000-0000050E0000}"/>
    <cellStyle name="Плохой 22" xfId="3592" xr:uid="{00000000-0005-0000-0000-0000060E0000}"/>
    <cellStyle name="Плохой 23" xfId="3593" xr:uid="{00000000-0005-0000-0000-0000070E0000}"/>
    <cellStyle name="Плохой 24" xfId="3594" xr:uid="{00000000-0005-0000-0000-0000080E0000}"/>
    <cellStyle name="Плохой 25" xfId="3595" xr:uid="{00000000-0005-0000-0000-0000090E0000}"/>
    <cellStyle name="Плохой 26" xfId="3596" xr:uid="{00000000-0005-0000-0000-00000A0E0000}"/>
    <cellStyle name="Плохой 27" xfId="3597" xr:uid="{00000000-0005-0000-0000-00000B0E0000}"/>
    <cellStyle name="Плохой 28" xfId="3598" xr:uid="{00000000-0005-0000-0000-00000C0E0000}"/>
    <cellStyle name="Плохой 29" xfId="3599" xr:uid="{00000000-0005-0000-0000-00000D0E0000}"/>
    <cellStyle name="Плохой 3" xfId="3600" xr:uid="{00000000-0005-0000-0000-00000E0E0000}"/>
    <cellStyle name="Плохой 3 2" xfId="3601" xr:uid="{00000000-0005-0000-0000-00000F0E0000}"/>
    <cellStyle name="Плохой 30" xfId="3602" xr:uid="{00000000-0005-0000-0000-0000100E0000}"/>
    <cellStyle name="Плохой 31" xfId="3603" xr:uid="{00000000-0005-0000-0000-0000110E0000}"/>
    <cellStyle name="Плохой 32" xfId="3604" xr:uid="{00000000-0005-0000-0000-0000120E0000}"/>
    <cellStyle name="Плохой 33" xfId="3605" xr:uid="{00000000-0005-0000-0000-0000130E0000}"/>
    <cellStyle name="Плохой 34" xfId="3606" xr:uid="{00000000-0005-0000-0000-0000140E0000}"/>
    <cellStyle name="Плохой 35" xfId="3607" xr:uid="{00000000-0005-0000-0000-0000150E0000}"/>
    <cellStyle name="Плохой 36" xfId="3608" xr:uid="{00000000-0005-0000-0000-0000160E0000}"/>
    <cellStyle name="Плохой 37" xfId="3609" xr:uid="{00000000-0005-0000-0000-0000170E0000}"/>
    <cellStyle name="Плохой 38" xfId="3610" xr:uid="{00000000-0005-0000-0000-0000180E0000}"/>
    <cellStyle name="Плохой 39" xfId="3611" xr:uid="{00000000-0005-0000-0000-0000190E0000}"/>
    <cellStyle name="Плохой 4" xfId="3612" xr:uid="{00000000-0005-0000-0000-00001A0E0000}"/>
    <cellStyle name="Плохой 4 2" xfId="3613" xr:uid="{00000000-0005-0000-0000-00001B0E0000}"/>
    <cellStyle name="Плохой 4 3" xfId="3614" xr:uid="{00000000-0005-0000-0000-00001C0E0000}"/>
    <cellStyle name="Плохой 40" xfId="3615" xr:uid="{00000000-0005-0000-0000-00001D0E0000}"/>
    <cellStyle name="Плохой 41" xfId="3616" xr:uid="{00000000-0005-0000-0000-00001E0E0000}"/>
    <cellStyle name="Плохой 42" xfId="3617" xr:uid="{00000000-0005-0000-0000-00001F0E0000}"/>
    <cellStyle name="Плохой 5" xfId="3618" xr:uid="{00000000-0005-0000-0000-0000200E0000}"/>
    <cellStyle name="Плохой 6" xfId="3619" xr:uid="{00000000-0005-0000-0000-0000210E0000}"/>
    <cellStyle name="Плохой 7" xfId="3620" xr:uid="{00000000-0005-0000-0000-0000220E0000}"/>
    <cellStyle name="Плохой 8" xfId="3621" xr:uid="{00000000-0005-0000-0000-0000230E0000}"/>
    <cellStyle name="Плохой 9" xfId="3622" xr:uid="{00000000-0005-0000-0000-0000240E0000}"/>
    <cellStyle name="Пояснение 10" xfId="3623" xr:uid="{00000000-0005-0000-0000-0000250E0000}"/>
    <cellStyle name="Пояснение 2" xfId="3624" xr:uid="{00000000-0005-0000-0000-0000260E0000}"/>
    <cellStyle name="Пояснение 2 2" xfId="3625" xr:uid="{00000000-0005-0000-0000-0000270E0000}"/>
    <cellStyle name="Пояснение 3" xfId="3626" xr:uid="{00000000-0005-0000-0000-0000280E0000}"/>
    <cellStyle name="Пояснение 4" xfId="3627" xr:uid="{00000000-0005-0000-0000-0000290E0000}"/>
    <cellStyle name="Пояснение 5" xfId="3628" xr:uid="{00000000-0005-0000-0000-00002A0E0000}"/>
    <cellStyle name="Пояснение 6" xfId="3629" xr:uid="{00000000-0005-0000-0000-00002B0E0000}"/>
    <cellStyle name="Пояснение 7" xfId="3630" xr:uid="{00000000-0005-0000-0000-00002C0E0000}"/>
    <cellStyle name="Пояснение 8" xfId="3631" xr:uid="{00000000-0005-0000-0000-00002D0E0000}"/>
    <cellStyle name="Пояснение 9" xfId="3632" xr:uid="{00000000-0005-0000-0000-00002E0E0000}"/>
    <cellStyle name="Примечание 10" xfId="3633" xr:uid="{00000000-0005-0000-0000-00002F0E0000}"/>
    <cellStyle name="Примечание 11" xfId="3634" xr:uid="{00000000-0005-0000-0000-0000300E0000}"/>
    <cellStyle name="Примечание 12" xfId="3635" xr:uid="{00000000-0005-0000-0000-0000310E0000}"/>
    <cellStyle name="Примечание 13" xfId="3636" xr:uid="{00000000-0005-0000-0000-0000320E0000}"/>
    <cellStyle name="Примечание 14" xfId="3637" xr:uid="{00000000-0005-0000-0000-0000330E0000}"/>
    <cellStyle name="Примечание 15" xfId="3638" xr:uid="{00000000-0005-0000-0000-0000340E0000}"/>
    <cellStyle name="Примечание 16" xfId="3639" xr:uid="{00000000-0005-0000-0000-0000350E0000}"/>
    <cellStyle name="Примечание 17" xfId="3640" xr:uid="{00000000-0005-0000-0000-0000360E0000}"/>
    <cellStyle name="Примечание 18" xfId="3641" xr:uid="{00000000-0005-0000-0000-0000370E0000}"/>
    <cellStyle name="Примечание 19" xfId="3642" xr:uid="{00000000-0005-0000-0000-0000380E0000}"/>
    <cellStyle name="Примечание 2" xfId="3643" xr:uid="{00000000-0005-0000-0000-0000390E0000}"/>
    <cellStyle name="Примечание 2 2" xfId="3644" xr:uid="{00000000-0005-0000-0000-00003A0E0000}"/>
    <cellStyle name="Примечание 2 2 2" xfId="3645" xr:uid="{00000000-0005-0000-0000-00003B0E0000}"/>
    <cellStyle name="Примечание 2 3" xfId="3646" xr:uid="{00000000-0005-0000-0000-00003C0E0000}"/>
    <cellStyle name="Примечание 2 3 2" xfId="3647" xr:uid="{00000000-0005-0000-0000-00003D0E0000}"/>
    <cellStyle name="Примечание 2 4" xfId="3648" xr:uid="{00000000-0005-0000-0000-00003E0E0000}"/>
    <cellStyle name="Примечание 2 5" xfId="3649" xr:uid="{00000000-0005-0000-0000-00003F0E0000}"/>
    <cellStyle name="Примечание 20" xfId="3650" xr:uid="{00000000-0005-0000-0000-0000400E0000}"/>
    <cellStyle name="Примечание 21" xfId="3651" xr:uid="{00000000-0005-0000-0000-0000410E0000}"/>
    <cellStyle name="Примечание 22" xfId="3652" xr:uid="{00000000-0005-0000-0000-0000420E0000}"/>
    <cellStyle name="Примечание 23" xfId="3653" xr:uid="{00000000-0005-0000-0000-0000430E0000}"/>
    <cellStyle name="Примечание 24" xfId="3654" xr:uid="{00000000-0005-0000-0000-0000440E0000}"/>
    <cellStyle name="Примечание 25" xfId="3655" xr:uid="{00000000-0005-0000-0000-0000450E0000}"/>
    <cellStyle name="Примечание 26" xfId="3656" xr:uid="{00000000-0005-0000-0000-0000460E0000}"/>
    <cellStyle name="Примечание 27" xfId="3657" xr:uid="{00000000-0005-0000-0000-0000470E0000}"/>
    <cellStyle name="Примечание 28" xfId="3658" xr:uid="{00000000-0005-0000-0000-0000480E0000}"/>
    <cellStyle name="Примечание 29" xfId="3659" xr:uid="{00000000-0005-0000-0000-0000490E0000}"/>
    <cellStyle name="Примечание 3" xfId="3660" xr:uid="{00000000-0005-0000-0000-00004A0E0000}"/>
    <cellStyle name="Примечание 3 2" xfId="3661" xr:uid="{00000000-0005-0000-0000-00004B0E0000}"/>
    <cellStyle name="Примечание 3 3" xfId="3662" xr:uid="{00000000-0005-0000-0000-00004C0E0000}"/>
    <cellStyle name="Примечание 3 4" xfId="3663" xr:uid="{00000000-0005-0000-0000-00004D0E0000}"/>
    <cellStyle name="Примечание 3 5" xfId="3664" xr:uid="{00000000-0005-0000-0000-00004E0E0000}"/>
    <cellStyle name="Примечание 30" xfId="3665" xr:uid="{00000000-0005-0000-0000-00004F0E0000}"/>
    <cellStyle name="Примечание 31" xfId="3666" xr:uid="{00000000-0005-0000-0000-0000500E0000}"/>
    <cellStyle name="Примечание 32" xfId="3667" xr:uid="{00000000-0005-0000-0000-0000510E0000}"/>
    <cellStyle name="Примечание 33" xfId="3668" xr:uid="{00000000-0005-0000-0000-0000520E0000}"/>
    <cellStyle name="Примечание 34" xfId="3669" xr:uid="{00000000-0005-0000-0000-0000530E0000}"/>
    <cellStyle name="Примечание 35" xfId="3670" xr:uid="{00000000-0005-0000-0000-0000540E0000}"/>
    <cellStyle name="Примечание 36" xfId="3671" xr:uid="{00000000-0005-0000-0000-0000550E0000}"/>
    <cellStyle name="Примечание 37" xfId="3672" xr:uid="{00000000-0005-0000-0000-0000560E0000}"/>
    <cellStyle name="Примечание 38" xfId="3673" xr:uid="{00000000-0005-0000-0000-0000570E0000}"/>
    <cellStyle name="Примечание 39" xfId="3674" xr:uid="{00000000-0005-0000-0000-0000580E0000}"/>
    <cellStyle name="Примечание 4" xfId="3675" xr:uid="{00000000-0005-0000-0000-0000590E0000}"/>
    <cellStyle name="Примечание 4 2" xfId="3676" xr:uid="{00000000-0005-0000-0000-00005A0E0000}"/>
    <cellStyle name="Примечание 4 3" xfId="3677" xr:uid="{00000000-0005-0000-0000-00005B0E0000}"/>
    <cellStyle name="Примечание 40" xfId="3678" xr:uid="{00000000-0005-0000-0000-00005C0E0000}"/>
    <cellStyle name="Примечание 41" xfId="3679" xr:uid="{00000000-0005-0000-0000-00005D0E0000}"/>
    <cellStyle name="Примечание 41 2" xfId="3680" xr:uid="{00000000-0005-0000-0000-00005E0E0000}"/>
    <cellStyle name="Примечание 42" xfId="3681" xr:uid="{00000000-0005-0000-0000-00005F0E0000}"/>
    <cellStyle name="Примечание 5" xfId="3682" xr:uid="{00000000-0005-0000-0000-0000600E0000}"/>
    <cellStyle name="Примечание 6" xfId="3683" xr:uid="{00000000-0005-0000-0000-0000610E0000}"/>
    <cellStyle name="Примечание 7" xfId="3684" xr:uid="{00000000-0005-0000-0000-0000620E0000}"/>
    <cellStyle name="Примечание 8" xfId="3685" xr:uid="{00000000-0005-0000-0000-0000630E0000}"/>
    <cellStyle name="Примечание 9" xfId="3686" xr:uid="{00000000-0005-0000-0000-0000640E0000}"/>
    <cellStyle name="Процентный 2" xfId="3687" xr:uid="{00000000-0005-0000-0000-0000650E0000}"/>
    <cellStyle name="Процентный 2 10" xfId="3688" xr:uid="{00000000-0005-0000-0000-0000660E0000}"/>
    <cellStyle name="Процентный 2 11" xfId="3689" xr:uid="{00000000-0005-0000-0000-0000670E0000}"/>
    <cellStyle name="Процентный 2 12" xfId="3690" xr:uid="{00000000-0005-0000-0000-0000680E0000}"/>
    <cellStyle name="Процентный 2 2" xfId="3691" xr:uid="{00000000-0005-0000-0000-0000690E0000}"/>
    <cellStyle name="Процентный 2 2 2" xfId="3692" xr:uid="{00000000-0005-0000-0000-00006A0E0000}"/>
    <cellStyle name="Процентный 2 2 3" xfId="3693" xr:uid="{00000000-0005-0000-0000-00006B0E0000}"/>
    <cellStyle name="Процентный 2 2 4" xfId="3694" xr:uid="{00000000-0005-0000-0000-00006C0E0000}"/>
    <cellStyle name="Процентный 2 2 5" xfId="3695" xr:uid="{00000000-0005-0000-0000-00006D0E0000}"/>
    <cellStyle name="Процентный 2 2 6" xfId="3696" xr:uid="{00000000-0005-0000-0000-00006E0E0000}"/>
    <cellStyle name="Процентный 2 2 7" xfId="3697" xr:uid="{00000000-0005-0000-0000-00006F0E0000}"/>
    <cellStyle name="Процентный 2 2 8" xfId="3698" xr:uid="{00000000-0005-0000-0000-0000700E0000}"/>
    <cellStyle name="Процентный 2 2 9" xfId="3699" xr:uid="{00000000-0005-0000-0000-0000710E0000}"/>
    <cellStyle name="Процентный 2 3" xfId="3700" xr:uid="{00000000-0005-0000-0000-0000720E0000}"/>
    <cellStyle name="Процентный 2 3 2" xfId="3701" xr:uid="{00000000-0005-0000-0000-0000730E0000}"/>
    <cellStyle name="Процентный 2 3 3" xfId="3702" xr:uid="{00000000-0005-0000-0000-0000740E0000}"/>
    <cellStyle name="Процентный 2 3 4" xfId="3703" xr:uid="{00000000-0005-0000-0000-0000750E0000}"/>
    <cellStyle name="Процентный 2 3 5" xfId="3704" xr:uid="{00000000-0005-0000-0000-0000760E0000}"/>
    <cellStyle name="Процентный 2 3 6" xfId="3705" xr:uid="{00000000-0005-0000-0000-0000770E0000}"/>
    <cellStyle name="Процентный 2 3 7" xfId="3706" xr:uid="{00000000-0005-0000-0000-0000780E0000}"/>
    <cellStyle name="Процентный 2 3 8" xfId="3707" xr:uid="{00000000-0005-0000-0000-0000790E0000}"/>
    <cellStyle name="Процентный 2 3 9" xfId="3708" xr:uid="{00000000-0005-0000-0000-00007A0E0000}"/>
    <cellStyle name="Процентный 2 4" xfId="3709" xr:uid="{00000000-0005-0000-0000-00007B0E0000}"/>
    <cellStyle name="Процентный 2 4 10" xfId="3710" xr:uid="{00000000-0005-0000-0000-00007C0E0000}"/>
    <cellStyle name="Процентный 2 4 2" xfId="3711" xr:uid="{00000000-0005-0000-0000-00007D0E0000}"/>
    <cellStyle name="Процентный 2 4 3" xfId="3712" xr:uid="{00000000-0005-0000-0000-00007E0E0000}"/>
    <cellStyle name="Процентный 2 4 4" xfId="3713" xr:uid="{00000000-0005-0000-0000-00007F0E0000}"/>
    <cellStyle name="Процентный 2 4 5" xfId="3714" xr:uid="{00000000-0005-0000-0000-0000800E0000}"/>
    <cellStyle name="Процентный 2 4 6" xfId="3715" xr:uid="{00000000-0005-0000-0000-0000810E0000}"/>
    <cellStyle name="Процентный 2 4 7" xfId="3716" xr:uid="{00000000-0005-0000-0000-0000820E0000}"/>
    <cellStyle name="Процентный 2 4 8" xfId="3717" xr:uid="{00000000-0005-0000-0000-0000830E0000}"/>
    <cellStyle name="Процентный 2 4 9" xfId="3718" xr:uid="{00000000-0005-0000-0000-0000840E0000}"/>
    <cellStyle name="Процентный 2 5" xfId="3719" xr:uid="{00000000-0005-0000-0000-0000850E0000}"/>
    <cellStyle name="Процентный 2 6" xfId="3720" xr:uid="{00000000-0005-0000-0000-0000860E0000}"/>
    <cellStyle name="Процентный 2 7" xfId="3721" xr:uid="{00000000-0005-0000-0000-0000870E0000}"/>
    <cellStyle name="Процентный 2 8" xfId="3722" xr:uid="{00000000-0005-0000-0000-0000880E0000}"/>
    <cellStyle name="Процентный 2 9" xfId="3723" xr:uid="{00000000-0005-0000-0000-0000890E0000}"/>
    <cellStyle name="Процентный 3" xfId="3724" xr:uid="{00000000-0005-0000-0000-00008A0E0000}"/>
    <cellStyle name="Процентный 3 2" xfId="3725" xr:uid="{00000000-0005-0000-0000-00008B0E0000}"/>
    <cellStyle name="Процентный 3 3" xfId="3726" xr:uid="{00000000-0005-0000-0000-00008C0E0000}"/>
    <cellStyle name="Процентный 3 4" xfId="3727" xr:uid="{00000000-0005-0000-0000-00008D0E0000}"/>
    <cellStyle name="Процентный 3 5" xfId="3728" xr:uid="{00000000-0005-0000-0000-00008E0E0000}"/>
    <cellStyle name="Процентный 3 6" xfId="3729" xr:uid="{00000000-0005-0000-0000-00008F0E0000}"/>
    <cellStyle name="Процентный 3 7" xfId="3730" xr:uid="{00000000-0005-0000-0000-0000900E0000}"/>
    <cellStyle name="Процентный 3 8" xfId="3731" xr:uid="{00000000-0005-0000-0000-0000910E0000}"/>
    <cellStyle name="Процентный 3 9" xfId="3732" xr:uid="{00000000-0005-0000-0000-0000920E0000}"/>
    <cellStyle name="Процентный 4" xfId="3733" xr:uid="{00000000-0005-0000-0000-0000930E0000}"/>
    <cellStyle name="Процентный 4 2" xfId="3734" xr:uid="{00000000-0005-0000-0000-0000940E0000}"/>
    <cellStyle name="Процентный 4 3" xfId="3735" xr:uid="{00000000-0005-0000-0000-0000950E0000}"/>
    <cellStyle name="Процентный 4 4" xfId="3736" xr:uid="{00000000-0005-0000-0000-0000960E0000}"/>
    <cellStyle name="Процентный 4 5" xfId="3737" xr:uid="{00000000-0005-0000-0000-0000970E0000}"/>
    <cellStyle name="Процентный 4 6" xfId="3738" xr:uid="{00000000-0005-0000-0000-0000980E0000}"/>
    <cellStyle name="Процентный 4 7" xfId="3739" xr:uid="{00000000-0005-0000-0000-0000990E0000}"/>
    <cellStyle name="Процентный 4 8" xfId="3740" xr:uid="{00000000-0005-0000-0000-00009A0E0000}"/>
    <cellStyle name="Процентный 4 9" xfId="3741" xr:uid="{00000000-0005-0000-0000-00009B0E0000}"/>
    <cellStyle name="Процентный 5" xfId="3742" xr:uid="{00000000-0005-0000-0000-00009C0E0000}"/>
    <cellStyle name="Процентный 5 2" xfId="3743" xr:uid="{00000000-0005-0000-0000-00009D0E0000}"/>
    <cellStyle name="Процентный 5 3" xfId="3744" xr:uid="{00000000-0005-0000-0000-00009E0E0000}"/>
    <cellStyle name="Процентный 5 4" xfId="3745" xr:uid="{00000000-0005-0000-0000-00009F0E0000}"/>
    <cellStyle name="Процентный 5 5" xfId="3746" xr:uid="{00000000-0005-0000-0000-0000A00E0000}"/>
    <cellStyle name="Процентный 5 6" xfId="3747" xr:uid="{00000000-0005-0000-0000-0000A10E0000}"/>
    <cellStyle name="Процентный 5 7" xfId="3748" xr:uid="{00000000-0005-0000-0000-0000A20E0000}"/>
    <cellStyle name="Процентный 5 8" xfId="3749" xr:uid="{00000000-0005-0000-0000-0000A30E0000}"/>
    <cellStyle name="Процентный 5 9" xfId="3750" xr:uid="{00000000-0005-0000-0000-0000A40E0000}"/>
    <cellStyle name="Процентный 6" xfId="3751" xr:uid="{00000000-0005-0000-0000-0000A50E0000}"/>
    <cellStyle name="Процентный 7" xfId="3752" xr:uid="{00000000-0005-0000-0000-0000A60E0000}"/>
    <cellStyle name="РесСмета" xfId="3753" xr:uid="{00000000-0005-0000-0000-0000A70E0000}"/>
    <cellStyle name="СводкаСтоимРаб" xfId="3754" xr:uid="{00000000-0005-0000-0000-0000A80E0000}"/>
    <cellStyle name="СводРасч" xfId="3755" xr:uid="{00000000-0005-0000-0000-0000A90E0000}"/>
    <cellStyle name="Связанная ячейка 10" xfId="3756" xr:uid="{00000000-0005-0000-0000-0000AA0E0000}"/>
    <cellStyle name="Связанная ячейка 2" xfId="3757" xr:uid="{00000000-0005-0000-0000-0000AB0E0000}"/>
    <cellStyle name="Связанная ячейка 2 2" xfId="3758" xr:uid="{00000000-0005-0000-0000-0000AC0E0000}"/>
    <cellStyle name="Связанная ячейка 3" xfId="3759" xr:uid="{00000000-0005-0000-0000-0000AD0E0000}"/>
    <cellStyle name="Связанная ячейка 4" xfId="3760" xr:uid="{00000000-0005-0000-0000-0000AE0E0000}"/>
    <cellStyle name="Связанная ячейка 5" xfId="3761" xr:uid="{00000000-0005-0000-0000-0000AF0E0000}"/>
    <cellStyle name="Связанная ячейка 6" xfId="3762" xr:uid="{00000000-0005-0000-0000-0000B00E0000}"/>
    <cellStyle name="Связанная ячейка 7" xfId="3763" xr:uid="{00000000-0005-0000-0000-0000B10E0000}"/>
    <cellStyle name="Связанная ячейка 8" xfId="3764" xr:uid="{00000000-0005-0000-0000-0000B20E0000}"/>
    <cellStyle name="Связанная ячейка 9" xfId="3765" xr:uid="{00000000-0005-0000-0000-0000B30E0000}"/>
    <cellStyle name="Стиль 1" xfId="3766" xr:uid="{00000000-0005-0000-0000-0000B40E0000}"/>
    <cellStyle name="Стиль 1 2" xfId="3767" xr:uid="{00000000-0005-0000-0000-0000B50E0000}"/>
    <cellStyle name="Текст предупреждения 10" xfId="3768" xr:uid="{00000000-0005-0000-0000-0000B60E0000}"/>
    <cellStyle name="Текст предупреждения 2" xfId="3769" xr:uid="{00000000-0005-0000-0000-0000B70E0000}"/>
    <cellStyle name="Текст предупреждения 2 2" xfId="3770" xr:uid="{00000000-0005-0000-0000-0000B80E0000}"/>
    <cellStyle name="Текст предупреждения 3" xfId="3771" xr:uid="{00000000-0005-0000-0000-0000B90E0000}"/>
    <cellStyle name="Текст предупреждения 4" xfId="3772" xr:uid="{00000000-0005-0000-0000-0000BA0E0000}"/>
    <cellStyle name="Текст предупреждения 5" xfId="3773" xr:uid="{00000000-0005-0000-0000-0000BB0E0000}"/>
    <cellStyle name="Текст предупреждения 6" xfId="3774" xr:uid="{00000000-0005-0000-0000-0000BC0E0000}"/>
    <cellStyle name="Текст предупреждения 7" xfId="3775" xr:uid="{00000000-0005-0000-0000-0000BD0E0000}"/>
    <cellStyle name="Текст предупреждения 8" xfId="3776" xr:uid="{00000000-0005-0000-0000-0000BE0E0000}"/>
    <cellStyle name="Текст предупреждения 9" xfId="3777" xr:uid="{00000000-0005-0000-0000-0000BF0E0000}"/>
    <cellStyle name="Титул" xfId="3778" xr:uid="{00000000-0005-0000-0000-0000C00E0000}"/>
    <cellStyle name="Тысячи [0]" xfId="3779" xr:uid="{00000000-0005-0000-0000-0000C10E0000}"/>
    <cellStyle name="Финансовый 10" xfId="3780" xr:uid="{00000000-0005-0000-0000-0000C20E0000}"/>
    <cellStyle name="Финансовый 11" xfId="3781" xr:uid="{00000000-0005-0000-0000-0000C30E0000}"/>
    <cellStyle name="Финансовый 12" xfId="3782" xr:uid="{00000000-0005-0000-0000-0000C40E0000}"/>
    <cellStyle name="Финансовый 13" xfId="3783" xr:uid="{00000000-0005-0000-0000-0000C50E0000}"/>
    <cellStyle name="Финансовый 13 2" xfId="3784" xr:uid="{00000000-0005-0000-0000-0000C60E0000}"/>
    <cellStyle name="Финансовый 13 2 2" xfId="3785" xr:uid="{00000000-0005-0000-0000-0000C70E0000}"/>
    <cellStyle name="Финансовый 13 3" xfId="3786" xr:uid="{00000000-0005-0000-0000-0000C80E0000}"/>
    <cellStyle name="Финансовый 14" xfId="3787" xr:uid="{00000000-0005-0000-0000-0000C90E0000}"/>
    <cellStyle name="Финансовый 15" xfId="3788" xr:uid="{00000000-0005-0000-0000-0000CA0E0000}"/>
    <cellStyle name="Финансовый 16" xfId="3789" xr:uid="{00000000-0005-0000-0000-0000CB0E0000}"/>
    <cellStyle name="Финансовый 17" xfId="3790" xr:uid="{00000000-0005-0000-0000-0000CC0E0000}"/>
    <cellStyle name="Финансовый 2" xfId="48" xr:uid="{00000000-0005-0000-0000-0000CD0E0000}"/>
    <cellStyle name="Финансовый 2 10" xfId="47" xr:uid="{00000000-0005-0000-0000-0000CE0E0000}"/>
    <cellStyle name="Финансовый 2 11" xfId="3791" xr:uid="{00000000-0005-0000-0000-0000CF0E0000}"/>
    <cellStyle name="Финансовый 2 11 2" xfId="3792" xr:uid="{00000000-0005-0000-0000-0000D00E0000}"/>
    <cellStyle name="Финансовый 2 12" xfId="3793" xr:uid="{00000000-0005-0000-0000-0000D10E0000}"/>
    <cellStyle name="Финансовый 2 13" xfId="3794" xr:uid="{00000000-0005-0000-0000-0000D20E0000}"/>
    <cellStyle name="Финансовый 2 14" xfId="3795" xr:uid="{00000000-0005-0000-0000-0000D30E0000}"/>
    <cellStyle name="Финансовый 2 14 3" xfId="3796" xr:uid="{00000000-0005-0000-0000-0000D40E0000}"/>
    <cellStyle name="Финансовый 2 2" xfId="3797" xr:uid="{00000000-0005-0000-0000-0000D50E0000}"/>
    <cellStyle name="Финансовый 2 2 2" xfId="3798" xr:uid="{00000000-0005-0000-0000-0000D60E0000}"/>
    <cellStyle name="Финансовый 2 2 3" xfId="3799" xr:uid="{00000000-0005-0000-0000-0000D70E0000}"/>
    <cellStyle name="Финансовый 2 2 4" xfId="3800" xr:uid="{00000000-0005-0000-0000-0000D80E0000}"/>
    <cellStyle name="Финансовый 2 2 5" xfId="3801" xr:uid="{00000000-0005-0000-0000-0000D90E0000}"/>
    <cellStyle name="Финансовый 2 2 6" xfId="3802" xr:uid="{00000000-0005-0000-0000-0000DA0E0000}"/>
    <cellStyle name="Финансовый 2 2 7" xfId="3803" xr:uid="{00000000-0005-0000-0000-0000DB0E0000}"/>
    <cellStyle name="Финансовый 2 2 8" xfId="3804" xr:uid="{00000000-0005-0000-0000-0000DC0E0000}"/>
    <cellStyle name="Финансовый 2 2 9" xfId="3805" xr:uid="{00000000-0005-0000-0000-0000DD0E0000}"/>
    <cellStyle name="Финансовый 2 3" xfId="3806" xr:uid="{00000000-0005-0000-0000-0000DE0E0000}"/>
    <cellStyle name="Финансовый 2 4" xfId="3807" xr:uid="{00000000-0005-0000-0000-0000DF0E0000}"/>
    <cellStyle name="Финансовый 2 5" xfId="3808" xr:uid="{00000000-0005-0000-0000-0000E00E0000}"/>
    <cellStyle name="Финансовый 2 6" xfId="3809" xr:uid="{00000000-0005-0000-0000-0000E10E0000}"/>
    <cellStyle name="Финансовый 2 7" xfId="3810" xr:uid="{00000000-0005-0000-0000-0000E20E0000}"/>
    <cellStyle name="Финансовый 2 8" xfId="3811" xr:uid="{00000000-0005-0000-0000-0000E30E0000}"/>
    <cellStyle name="Финансовый 2 9" xfId="3812" xr:uid="{00000000-0005-0000-0000-0000E40E0000}"/>
    <cellStyle name="Финансовый 3" xfId="3813" xr:uid="{00000000-0005-0000-0000-0000E50E0000}"/>
    <cellStyle name="Финансовый 3 2" xfId="3814" xr:uid="{00000000-0005-0000-0000-0000E60E0000}"/>
    <cellStyle name="Финансовый 3 2 2" xfId="3815" xr:uid="{00000000-0005-0000-0000-0000E70E0000}"/>
    <cellStyle name="Финансовый 3 2 3" xfId="3816" xr:uid="{00000000-0005-0000-0000-0000E80E0000}"/>
    <cellStyle name="Финансовый 3 3" xfId="3817" xr:uid="{00000000-0005-0000-0000-0000E90E0000}"/>
    <cellStyle name="Финансовый 3 4" xfId="3818" xr:uid="{00000000-0005-0000-0000-0000EA0E0000}"/>
    <cellStyle name="Финансовый 3 5" xfId="3819" xr:uid="{00000000-0005-0000-0000-0000EB0E0000}"/>
    <cellStyle name="Финансовый 3 5 2" xfId="3820" xr:uid="{00000000-0005-0000-0000-0000EC0E0000}"/>
    <cellStyle name="Финансовый 3 6" xfId="3821" xr:uid="{00000000-0005-0000-0000-0000ED0E0000}"/>
    <cellStyle name="Финансовый 3 7" xfId="3822" xr:uid="{00000000-0005-0000-0000-0000EE0E0000}"/>
    <cellStyle name="Финансовый 4" xfId="3823" xr:uid="{00000000-0005-0000-0000-0000EF0E0000}"/>
    <cellStyle name="Финансовый 4 2" xfId="3824" xr:uid="{00000000-0005-0000-0000-0000F00E0000}"/>
    <cellStyle name="Финансовый 4 2 2 2" xfId="3825" xr:uid="{00000000-0005-0000-0000-0000F10E0000}"/>
    <cellStyle name="Финансовый 4 3" xfId="3826" xr:uid="{00000000-0005-0000-0000-0000F20E0000}"/>
    <cellStyle name="Финансовый 4 4" xfId="3827" xr:uid="{00000000-0005-0000-0000-0000F30E0000}"/>
    <cellStyle name="Финансовый 5" xfId="3828" xr:uid="{00000000-0005-0000-0000-0000F40E0000}"/>
    <cellStyle name="Финансовый 6" xfId="3829" xr:uid="{00000000-0005-0000-0000-0000F50E0000}"/>
    <cellStyle name="Финансовый 7" xfId="3830" xr:uid="{00000000-0005-0000-0000-0000F60E0000}"/>
    <cellStyle name="Финансовый 8" xfId="3831" xr:uid="{00000000-0005-0000-0000-0000F70E0000}"/>
    <cellStyle name="Финансовый 9" xfId="3832" xr:uid="{00000000-0005-0000-0000-0000F80E0000}"/>
    <cellStyle name="Хвост" xfId="3833" xr:uid="{00000000-0005-0000-0000-0000F90E0000}"/>
    <cellStyle name="Хороший 10" xfId="3834" xr:uid="{00000000-0005-0000-0000-0000FA0E0000}"/>
    <cellStyle name="Хороший 11" xfId="3835" xr:uid="{00000000-0005-0000-0000-0000FB0E0000}"/>
    <cellStyle name="Хороший 12" xfId="3836" xr:uid="{00000000-0005-0000-0000-0000FC0E0000}"/>
    <cellStyle name="Хороший 13" xfId="3837" xr:uid="{00000000-0005-0000-0000-0000FD0E0000}"/>
    <cellStyle name="Хороший 14" xfId="3838" xr:uid="{00000000-0005-0000-0000-0000FE0E0000}"/>
    <cellStyle name="Хороший 15" xfId="3839" xr:uid="{00000000-0005-0000-0000-0000FF0E0000}"/>
    <cellStyle name="Хороший 16" xfId="3840" xr:uid="{00000000-0005-0000-0000-0000000F0000}"/>
    <cellStyle name="Хороший 17" xfId="3841" xr:uid="{00000000-0005-0000-0000-0000010F0000}"/>
    <cellStyle name="Хороший 18" xfId="3842" xr:uid="{00000000-0005-0000-0000-0000020F0000}"/>
    <cellStyle name="Хороший 19" xfId="3843" xr:uid="{00000000-0005-0000-0000-0000030F0000}"/>
    <cellStyle name="Хороший 2" xfId="3844" xr:uid="{00000000-0005-0000-0000-0000040F0000}"/>
    <cellStyle name="Хороший 2 2" xfId="3845" xr:uid="{00000000-0005-0000-0000-0000050F0000}"/>
    <cellStyle name="Хороший 2 3" xfId="3846" xr:uid="{00000000-0005-0000-0000-0000060F0000}"/>
    <cellStyle name="Хороший 2 4" xfId="3847" xr:uid="{00000000-0005-0000-0000-0000070F0000}"/>
    <cellStyle name="Хороший 20" xfId="3848" xr:uid="{00000000-0005-0000-0000-0000080F0000}"/>
    <cellStyle name="Хороший 21" xfId="3849" xr:uid="{00000000-0005-0000-0000-0000090F0000}"/>
    <cellStyle name="Хороший 22" xfId="3850" xr:uid="{00000000-0005-0000-0000-00000A0F0000}"/>
    <cellStyle name="Хороший 23" xfId="3851" xr:uid="{00000000-0005-0000-0000-00000B0F0000}"/>
    <cellStyle name="Хороший 24" xfId="3852" xr:uid="{00000000-0005-0000-0000-00000C0F0000}"/>
    <cellStyle name="Хороший 25" xfId="3853" xr:uid="{00000000-0005-0000-0000-00000D0F0000}"/>
    <cellStyle name="Хороший 26" xfId="3854" xr:uid="{00000000-0005-0000-0000-00000E0F0000}"/>
    <cellStyle name="Хороший 27" xfId="3855" xr:uid="{00000000-0005-0000-0000-00000F0F0000}"/>
    <cellStyle name="Хороший 28" xfId="3856" xr:uid="{00000000-0005-0000-0000-0000100F0000}"/>
    <cellStyle name="Хороший 29" xfId="3857" xr:uid="{00000000-0005-0000-0000-0000110F0000}"/>
    <cellStyle name="Хороший 3" xfId="3858" xr:uid="{00000000-0005-0000-0000-0000120F0000}"/>
    <cellStyle name="Хороший 3 2" xfId="3859" xr:uid="{00000000-0005-0000-0000-0000130F0000}"/>
    <cellStyle name="Хороший 30" xfId="3860" xr:uid="{00000000-0005-0000-0000-0000140F0000}"/>
    <cellStyle name="Хороший 31" xfId="3861" xr:uid="{00000000-0005-0000-0000-0000150F0000}"/>
    <cellStyle name="Хороший 32" xfId="3862" xr:uid="{00000000-0005-0000-0000-0000160F0000}"/>
    <cellStyle name="Хороший 33" xfId="3863" xr:uid="{00000000-0005-0000-0000-0000170F0000}"/>
    <cellStyle name="Хороший 34" xfId="3864" xr:uid="{00000000-0005-0000-0000-0000180F0000}"/>
    <cellStyle name="Хороший 35" xfId="3865" xr:uid="{00000000-0005-0000-0000-0000190F0000}"/>
    <cellStyle name="Хороший 36" xfId="3866" xr:uid="{00000000-0005-0000-0000-00001A0F0000}"/>
    <cellStyle name="Хороший 37" xfId="3867" xr:uid="{00000000-0005-0000-0000-00001B0F0000}"/>
    <cellStyle name="Хороший 38" xfId="3868" xr:uid="{00000000-0005-0000-0000-00001C0F0000}"/>
    <cellStyle name="Хороший 39" xfId="3869" xr:uid="{00000000-0005-0000-0000-00001D0F0000}"/>
    <cellStyle name="Хороший 4" xfId="3870" xr:uid="{00000000-0005-0000-0000-00001E0F0000}"/>
    <cellStyle name="Хороший 4 2" xfId="3871" xr:uid="{00000000-0005-0000-0000-00001F0F0000}"/>
    <cellStyle name="Хороший 4 3" xfId="3872" xr:uid="{00000000-0005-0000-0000-0000200F0000}"/>
    <cellStyle name="Хороший 40" xfId="3873" xr:uid="{00000000-0005-0000-0000-0000210F0000}"/>
    <cellStyle name="Хороший 41" xfId="3874" xr:uid="{00000000-0005-0000-0000-0000220F0000}"/>
    <cellStyle name="Хороший 42" xfId="3875" xr:uid="{00000000-0005-0000-0000-0000230F0000}"/>
    <cellStyle name="Хороший 5" xfId="3876" xr:uid="{00000000-0005-0000-0000-0000240F0000}"/>
    <cellStyle name="Хороший 6" xfId="3877" xr:uid="{00000000-0005-0000-0000-0000250F0000}"/>
    <cellStyle name="Хороший 7" xfId="3878" xr:uid="{00000000-0005-0000-0000-0000260F0000}"/>
    <cellStyle name="Хороший 8" xfId="3879" xr:uid="{00000000-0005-0000-0000-0000270F0000}"/>
    <cellStyle name="Хороший 9" xfId="3880" xr:uid="{00000000-0005-0000-0000-0000280F0000}"/>
    <cellStyle name="Экспертиза" xfId="3881" xr:uid="{00000000-0005-0000-0000-0000290F0000}"/>
    <cellStyle name="㼿㼿" xfId="3882" xr:uid="{00000000-0005-0000-0000-00002A0F0000}"/>
    <cellStyle name="㼿㼿 2" xfId="3883" xr:uid="{00000000-0005-0000-0000-00002B0F0000}"/>
    <cellStyle name="㼿㼿?" xfId="3884" xr:uid="{00000000-0005-0000-0000-00002C0F0000}"/>
    <cellStyle name="㼿㼿? 2" xfId="3885" xr:uid="{00000000-0005-0000-0000-00002D0F0000}"/>
    <cellStyle name="㼿㼿_11-15304-11-19254-12-7226-12-5829_Лавринюк_Авраменко_(нв)" xfId="3886" xr:uid="{00000000-0005-0000-0000-00002E0F0000}"/>
    <cellStyle name="㼿㼿㼿" xfId="3887" xr:uid="{00000000-0005-0000-0000-00002F0F0000}"/>
    <cellStyle name="㼿㼿㼿 2" xfId="3888" xr:uid="{00000000-0005-0000-0000-0000300F0000}"/>
    <cellStyle name="㼿㼿㼿?" xfId="3889" xr:uid="{00000000-0005-0000-0000-0000310F0000}"/>
    <cellStyle name="㼿㼿㼿? 2" xfId="3890" xr:uid="{00000000-0005-0000-0000-0000320F0000}"/>
    <cellStyle name="㼿㼿㼿㼿" xfId="3891" xr:uid="{00000000-0005-0000-0000-0000330F0000}"/>
    <cellStyle name="㼿㼿㼿㼿 2" xfId="3892" xr:uid="{00000000-0005-0000-0000-0000340F0000}"/>
    <cellStyle name="㼿㼿㼿㼿?" xfId="3893" xr:uid="{00000000-0005-0000-0000-0000350F0000}"/>
    <cellStyle name="㼿㼿㼿㼿? 2" xfId="3894" xr:uid="{00000000-0005-0000-0000-0000360F0000}"/>
    <cellStyle name="㼿㼿㼿㼿㼿" xfId="3895" xr:uid="{00000000-0005-0000-0000-0000370F0000}"/>
    <cellStyle name="㼿㼿㼿㼿㼿 2" xfId="3896" xr:uid="{00000000-0005-0000-0000-0000380F0000}"/>
    <cellStyle name="㼿㼿㼿㼿㼿?" xfId="3897" xr:uid="{00000000-0005-0000-0000-0000390F0000}"/>
    <cellStyle name="㼿㼿㼿㼿㼿? 2" xfId="3898" xr:uid="{00000000-0005-0000-0000-00003A0F0000}"/>
    <cellStyle name="㼿㼿㼿㼿㼿㼿?" xfId="3899" xr:uid="{00000000-0005-0000-0000-00003B0F0000}"/>
    <cellStyle name="㼿㼿㼿㼿㼿㼿? 2" xfId="3900" xr:uid="{00000000-0005-0000-0000-00003C0F0000}"/>
    <cellStyle name="㼿㼿㼿㼿㼿㼿? 2 2" xfId="3901" xr:uid="{00000000-0005-0000-0000-00003D0F0000}"/>
    <cellStyle name="㼿㼿㼿㼿㼿㼿? 2_11-15304-11-19254-12-7226-12-5829_Лавринюк_Авраменко_(нв)" xfId="3902" xr:uid="{00000000-0005-0000-0000-00003E0F0000}"/>
    <cellStyle name="㼿㼿㼿㼿㼿㼿? 3" xfId="3903" xr:uid="{00000000-0005-0000-0000-00003F0F0000}"/>
    <cellStyle name="㼿㼿㼿㼿㼿㼿?_11-15304-11-19254-12-7226-12-5829_Лавринюк_Авраменко_(нв)" xfId="3904" xr:uid="{00000000-0005-0000-0000-0000400F0000}"/>
    <cellStyle name="㼿㼿㼿㼿㼿㼿㼿㼿" xfId="3905" xr:uid="{00000000-0005-0000-0000-0000410F0000}"/>
    <cellStyle name="㼿㼿㼿㼿㼿㼿㼿㼿 2" xfId="3906" xr:uid="{00000000-0005-0000-0000-0000420F0000}"/>
    <cellStyle name="㼿㼿㼿㼿㼿㼿㼿㼿㼿" xfId="3907" xr:uid="{00000000-0005-0000-0000-0000430F0000}"/>
    <cellStyle name="㼿㼿㼿㼿㼿㼿㼿㼿㼿 2" xfId="3908" xr:uid="{00000000-0005-0000-0000-0000440F0000}"/>
    <cellStyle name="㼿㼿㼿㼿㼿㼿㼿㼿㼿㼿" xfId="3909" xr:uid="{00000000-0005-0000-0000-0000450F0000}"/>
    <cellStyle name="㼿㼿㼿㼿㼿㼿㼿㼿㼿㼿 2" xfId="3910" xr:uid="{00000000-0005-0000-0000-000046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view="pageBreakPreview" zoomScale="75" zoomScaleNormal="75" zoomScaleSheetLayoutView="75" workbookViewId="0">
      <selection sqref="A1:B1"/>
    </sheetView>
  </sheetViews>
  <sheetFormatPr defaultRowHeight="15.75"/>
  <cols>
    <col min="1" max="1" width="6" style="1" customWidth="1"/>
    <col min="2" max="2" width="37.28515625" style="1" customWidth="1"/>
    <col min="3" max="3" width="77" style="1" customWidth="1"/>
    <col min="4" max="4" width="21.28515625" style="1" bestFit="1" customWidth="1"/>
    <col min="5" max="5" width="18.28515625" style="1" bestFit="1" customWidth="1"/>
    <col min="6" max="6" width="16" style="1" customWidth="1"/>
    <col min="7" max="7" width="15.140625" style="1" bestFit="1" customWidth="1"/>
    <col min="8" max="8" width="13.140625" style="1" customWidth="1"/>
    <col min="9" max="9" width="16.85546875" style="1" bestFit="1" customWidth="1"/>
    <col min="10" max="10" width="9.85546875" style="1" bestFit="1" customWidth="1"/>
    <col min="11" max="11" width="10.140625" style="1" bestFit="1" customWidth="1"/>
    <col min="12" max="255" width="9.140625" style="1"/>
    <col min="256" max="256" width="6" style="1" customWidth="1"/>
    <col min="257" max="257" width="37.28515625" style="1" customWidth="1"/>
    <col min="258" max="258" width="77" style="1" customWidth="1"/>
    <col min="259" max="259" width="21.28515625" style="1" bestFit="1" customWidth="1"/>
    <col min="260" max="260" width="18.28515625" style="1" bestFit="1" customWidth="1"/>
    <col min="261" max="261" width="14.85546875" style="1" bestFit="1" customWidth="1"/>
    <col min="262" max="262" width="14.5703125" style="1" bestFit="1" customWidth="1"/>
    <col min="263" max="263" width="13.140625" style="1" customWidth="1"/>
    <col min="264" max="264" width="16.85546875" style="1" bestFit="1" customWidth="1"/>
    <col min="265" max="265" width="16.85546875" style="1" customWidth="1"/>
    <col min="266" max="266" width="9.140625" style="1"/>
    <col min="267" max="267" width="10.140625" style="1" bestFit="1" customWidth="1"/>
    <col min="268" max="511" width="9.140625" style="1"/>
    <col min="512" max="512" width="6" style="1" customWidth="1"/>
    <col min="513" max="513" width="37.28515625" style="1" customWidth="1"/>
    <col min="514" max="514" width="77" style="1" customWidth="1"/>
    <col min="515" max="515" width="21.28515625" style="1" bestFit="1" customWidth="1"/>
    <col min="516" max="516" width="18.28515625" style="1" bestFit="1" customWidth="1"/>
    <col min="517" max="517" width="14.85546875" style="1" bestFit="1" customWidth="1"/>
    <col min="518" max="518" width="14.5703125" style="1" bestFit="1" customWidth="1"/>
    <col min="519" max="519" width="13.140625" style="1" customWidth="1"/>
    <col min="520" max="520" width="16.85546875" style="1" bestFit="1" customWidth="1"/>
    <col min="521" max="521" width="16.85546875" style="1" customWidth="1"/>
    <col min="522" max="522" width="9.140625" style="1"/>
    <col min="523" max="523" width="10.140625" style="1" bestFit="1" customWidth="1"/>
    <col min="524" max="767" width="9.140625" style="1"/>
    <col min="768" max="768" width="6" style="1" customWidth="1"/>
    <col min="769" max="769" width="37.28515625" style="1" customWidth="1"/>
    <col min="770" max="770" width="77" style="1" customWidth="1"/>
    <col min="771" max="771" width="21.28515625" style="1" bestFit="1" customWidth="1"/>
    <col min="772" max="772" width="18.28515625" style="1" bestFit="1" customWidth="1"/>
    <col min="773" max="773" width="14.85546875" style="1" bestFit="1" customWidth="1"/>
    <col min="774" max="774" width="14.5703125" style="1" bestFit="1" customWidth="1"/>
    <col min="775" max="775" width="13.140625" style="1" customWidth="1"/>
    <col min="776" max="776" width="16.85546875" style="1" bestFit="1" customWidth="1"/>
    <col min="777" max="777" width="16.85546875" style="1" customWidth="1"/>
    <col min="778" max="778" width="9.140625" style="1"/>
    <col min="779" max="779" width="10.140625" style="1" bestFit="1" customWidth="1"/>
    <col min="780" max="1023" width="9.140625" style="1"/>
    <col min="1024" max="1024" width="6" style="1" customWidth="1"/>
    <col min="1025" max="1025" width="37.28515625" style="1" customWidth="1"/>
    <col min="1026" max="1026" width="77" style="1" customWidth="1"/>
    <col min="1027" max="1027" width="21.28515625" style="1" bestFit="1" customWidth="1"/>
    <col min="1028" max="1028" width="18.28515625" style="1" bestFit="1" customWidth="1"/>
    <col min="1029" max="1029" width="14.85546875" style="1" bestFit="1" customWidth="1"/>
    <col min="1030" max="1030" width="14.5703125" style="1" bestFit="1" customWidth="1"/>
    <col min="1031" max="1031" width="13.140625" style="1" customWidth="1"/>
    <col min="1032" max="1032" width="16.85546875" style="1" bestFit="1" customWidth="1"/>
    <col min="1033" max="1033" width="16.85546875" style="1" customWidth="1"/>
    <col min="1034" max="1034" width="9.140625" style="1"/>
    <col min="1035" max="1035" width="10.140625" style="1" bestFit="1" customWidth="1"/>
    <col min="1036" max="1279" width="9.140625" style="1"/>
    <col min="1280" max="1280" width="6" style="1" customWidth="1"/>
    <col min="1281" max="1281" width="37.28515625" style="1" customWidth="1"/>
    <col min="1282" max="1282" width="77" style="1" customWidth="1"/>
    <col min="1283" max="1283" width="21.28515625" style="1" bestFit="1" customWidth="1"/>
    <col min="1284" max="1284" width="18.28515625" style="1" bestFit="1" customWidth="1"/>
    <col min="1285" max="1285" width="14.85546875" style="1" bestFit="1" customWidth="1"/>
    <col min="1286" max="1286" width="14.5703125" style="1" bestFit="1" customWidth="1"/>
    <col min="1287" max="1287" width="13.140625" style="1" customWidth="1"/>
    <col min="1288" max="1288" width="16.85546875" style="1" bestFit="1" customWidth="1"/>
    <col min="1289" max="1289" width="16.85546875" style="1" customWidth="1"/>
    <col min="1290" max="1290" width="9.140625" style="1"/>
    <col min="1291" max="1291" width="10.140625" style="1" bestFit="1" customWidth="1"/>
    <col min="1292" max="1535" width="9.140625" style="1"/>
    <col min="1536" max="1536" width="6" style="1" customWidth="1"/>
    <col min="1537" max="1537" width="37.28515625" style="1" customWidth="1"/>
    <col min="1538" max="1538" width="77" style="1" customWidth="1"/>
    <col min="1539" max="1539" width="21.28515625" style="1" bestFit="1" customWidth="1"/>
    <col min="1540" max="1540" width="18.28515625" style="1" bestFit="1" customWidth="1"/>
    <col min="1541" max="1541" width="14.85546875" style="1" bestFit="1" customWidth="1"/>
    <col min="1542" max="1542" width="14.5703125" style="1" bestFit="1" customWidth="1"/>
    <col min="1543" max="1543" width="13.140625" style="1" customWidth="1"/>
    <col min="1544" max="1544" width="16.85546875" style="1" bestFit="1" customWidth="1"/>
    <col min="1545" max="1545" width="16.85546875" style="1" customWidth="1"/>
    <col min="1546" max="1546" width="9.140625" style="1"/>
    <col min="1547" max="1547" width="10.140625" style="1" bestFit="1" customWidth="1"/>
    <col min="1548" max="1791" width="9.140625" style="1"/>
    <col min="1792" max="1792" width="6" style="1" customWidth="1"/>
    <col min="1793" max="1793" width="37.28515625" style="1" customWidth="1"/>
    <col min="1794" max="1794" width="77" style="1" customWidth="1"/>
    <col min="1795" max="1795" width="21.28515625" style="1" bestFit="1" customWidth="1"/>
    <col min="1796" max="1796" width="18.28515625" style="1" bestFit="1" customWidth="1"/>
    <col min="1797" max="1797" width="14.85546875" style="1" bestFit="1" customWidth="1"/>
    <col min="1798" max="1798" width="14.5703125" style="1" bestFit="1" customWidth="1"/>
    <col min="1799" max="1799" width="13.140625" style="1" customWidth="1"/>
    <col min="1800" max="1800" width="16.85546875" style="1" bestFit="1" customWidth="1"/>
    <col min="1801" max="1801" width="16.85546875" style="1" customWidth="1"/>
    <col min="1802" max="1802" width="9.140625" style="1"/>
    <col min="1803" max="1803" width="10.140625" style="1" bestFit="1" customWidth="1"/>
    <col min="1804" max="2047" width="9.140625" style="1"/>
    <col min="2048" max="2048" width="6" style="1" customWidth="1"/>
    <col min="2049" max="2049" width="37.28515625" style="1" customWidth="1"/>
    <col min="2050" max="2050" width="77" style="1" customWidth="1"/>
    <col min="2051" max="2051" width="21.28515625" style="1" bestFit="1" customWidth="1"/>
    <col min="2052" max="2052" width="18.28515625" style="1" bestFit="1" customWidth="1"/>
    <col min="2053" max="2053" width="14.85546875" style="1" bestFit="1" customWidth="1"/>
    <col min="2054" max="2054" width="14.5703125" style="1" bestFit="1" customWidth="1"/>
    <col min="2055" max="2055" width="13.140625" style="1" customWidth="1"/>
    <col min="2056" max="2056" width="16.85546875" style="1" bestFit="1" customWidth="1"/>
    <col min="2057" max="2057" width="16.85546875" style="1" customWidth="1"/>
    <col min="2058" max="2058" width="9.140625" style="1"/>
    <col min="2059" max="2059" width="10.140625" style="1" bestFit="1" customWidth="1"/>
    <col min="2060" max="2303" width="9.140625" style="1"/>
    <col min="2304" max="2304" width="6" style="1" customWidth="1"/>
    <col min="2305" max="2305" width="37.28515625" style="1" customWidth="1"/>
    <col min="2306" max="2306" width="77" style="1" customWidth="1"/>
    <col min="2307" max="2307" width="21.28515625" style="1" bestFit="1" customWidth="1"/>
    <col min="2308" max="2308" width="18.28515625" style="1" bestFit="1" customWidth="1"/>
    <col min="2309" max="2309" width="14.85546875" style="1" bestFit="1" customWidth="1"/>
    <col min="2310" max="2310" width="14.5703125" style="1" bestFit="1" customWidth="1"/>
    <col min="2311" max="2311" width="13.140625" style="1" customWidth="1"/>
    <col min="2312" max="2312" width="16.85546875" style="1" bestFit="1" customWidth="1"/>
    <col min="2313" max="2313" width="16.85546875" style="1" customWidth="1"/>
    <col min="2314" max="2314" width="9.140625" style="1"/>
    <col min="2315" max="2315" width="10.140625" style="1" bestFit="1" customWidth="1"/>
    <col min="2316" max="2559" width="9.140625" style="1"/>
    <col min="2560" max="2560" width="6" style="1" customWidth="1"/>
    <col min="2561" max="2561" width="37.28515625" style="1" customWidth="1"/>
    <col min="2562" max="2562" width="77" style="1" customWidth="1"/>
    <col min="2563" max="2563" width="21.28515625" style="1" bestFit="1" customWidth="1"/>
    <col min="2564" max="2564" width="18.28515625" style="1" bestFit="1" customWidth="1"/>
    <col min="2565" max="2565" width="14.85546875" style="1" bestFit="1" customWidth="1"/>
    <col min="2566" max="2566" width="14.5703125" style="1" bestFit="1" customWidth="1"/>
    <col min="2567" max="2567" width="13.140625" style="1" customWidth="1"/>
    <col min="2568" max="2568" width="16.85546875" style="1" bestFit="1" customWidth="1"/>
    <col min="2569" max="2569" width="16.85546875" style="1" customWidth="1"/>
    <col min="2570" max="2570" width="9.140625" style="1"/>
    <col min="2571" max="2571" width="10.140625" style="1" bestFit="1" customWidth="1"/>
    <col min="2572" max="2815" width="9.140625" style="1"/>
    <col min="2816" max="2816" width="6" style="1" customWidth="1"/>
    <col min="2817" max="2817" width="37.28515625" style="1" customWidth="1"/>
    <col min="2818" max="2818" width="77" style="1" customWidth="1"/>
    <col min="2819" max="2819" width="21.28515625" style="1" bestFit="1" customWidth="1"/>
    <col min="2820" max="2820" width="18.28515625" style="1" bestFit="1" customWidth="1"/>
    <col min="2821" max="2821" width="14.85546875" style="1" bestFit="1" customWidth="1"/>
    <col min="2822" max="2822" width="14.5703125" style="1" bestFit="1" customWidth="1"/>
    <col min="2823" max="2823" width="13.140625" style="1" customWidth="1"/>
    <col min="2824" max="2824" width="16.85546875" style="1" bestFit="1" customWidth="1"/>
    <col min="2825" max="2825" width="16.85546875" style="1" customWidth="1"/>
    <col min="2826" max="2826" width="9.140625" style="1"/>
    <col min="2827" max="2827" width="10.140625" style="1" bestFit="1" customWidth="1"/>
    <col min="2828" max="3071" width="9.140625" style="1"/>
    <col min="3072" max="3072" width="6" style="1" customWidth="1"/>
    <col min="3073" max="3073" width="37.28515625" style="1" customWidth="1"/>
    <col min="3074" max="3074" width="77" style="1" customWidth="1"/>
    <col min="3075" max="3075" width="21.28515625" style="1" bestFit="1" customWidth="1"/>
    <col min="3076" max="3076" width="18.28515625" style="1" bestFit="1" customWidth="1"/>
    <col min="3077" max="3077" width="14.85546875" style="1" bestFit="1" customWidth="1"/>
    <col min="3078" max="3078" width="14.5703125" style="1" bestFit="1" customWidth="1"/>
    <col min="3079" max="3079" width="13.140625" style="1" customWidth="1"/>
    <col min="3080" max="3080" width="16.85546875" style="1" bestFit="1" customWidth="1"/>
    <col min="3081" max="3081" width="16.85546875" style="1" customWidth="1"/>
    <col min="3082" max="3082" width="9.140625" style="1"/>
    <col min="3083" max="3083" width="10.140625" style="1" bestFit="1" customWidth="1"/>
    <col min="3084" max="3327" width="9.140625" style="1"/>
    <col min="3328" max="3328" width="6" style="1" customWidth="1"/>
    <col min="3329" max="3329" width="37.28515625" style="1" customWidth="1"/>
    <col min="3330" max="3330" width="77" style="1" customWidth="1"/>
    <col min="3331" max="3331" width="21.28515625" style="1" bestFit="1" customWidth="1"/>
    <col min="3332" max="3332" width="18.28515625" style="1" bestFit="1" customWidth="1"/>
    <col min="3333" max="3333" width="14.85546875" style="1" bestFit="1" customWidth="1"/>
    <col min="3334" max="3334" width="14.5703125" style="1" bestFit="1" customWidth="1"/>
    <col min="3335" max="3335" width="13.140625" style="1" customWidth="1"/>
    <col min="3336" max="3336" width="16.85546875" style="1" bestFit="1" customWidth="1"/>
    <col min="3337" max="3337" width="16.85546875" style="1" customWidth="1"/>
    <col min="3338" max="3338" width="9.140625" style="1"/>
    <col min="3339" max="3339" width="10.140625" style="1" bestFit="1" customWidth="1"/>
    <col min="3340" max="3583" width="9.140625" style="1"/>
    <col min="3584" max="3584" width="6" style="1" customWidth="1"/>
    <col min="3585" max="3585" width="37.28515625" style="1" customWidth="1"/>
    <col min="3586" max="3586" width="77" style="1" customWidth="1"/>
    <col min="3587" max="3587" width="21.28515625" style="1" bestFit="1" customWidth="1"/>
    <col min="3588" max="3588" width="18.28515625" style="1" bestFit="1" customWidth="1"/>
    <col min="3589" max="3589" width="14.85546875" style="1" bestFit="1" customWidth="1"/>
    <col min="3590" max="3590" width="14.5703125" style="1" bestFit="1" customWidth="1"/>
    <col min="3591" max="3591" width="13.140625" style="1" customWidth="1"/>
    <col min="3592" max="3592" width="16.85546875" style="1" bestFit="1" customWidth="1"/>
    <col min="3593" max="3593" width="16.85546875" style="1" customWidth="1"/>
    <col min="3594" max="3594" width="9.140625" style="1"/>
    <col min="3595" max="3595" width="10.140625" style="1" bestFit="1" customWidth="1"/>
    <col min="3596" max="3839" width="9.140625" style="1"/>
    <col min="3840" max="3840" width="6" style="1" customWidth="1"/>
    <col min="3841" max="3841" width="37.28515625" style="1" customWidth="1"/>
    <col min="3842" max="3842" width="77" style="1" customWidth="1"/>
    <col min="3843" max="3843" width="21.28515625" style="1" bestFit="1" customWidth="1"/>
    <col min="3844" max="3844" width="18.28515625" style="1" bestFit="1" customWidth="1"/>
    <col min="3845" max="3845" width="14.85546875" style="1" bestFit="1" customWidth="1"/>
    <col min="3846" max="3846" width="14.5703125" style="1" bestFit="1" customWidth="1"/>
    <col min="3847" max="3847" width="13.140625" style="1" customWidth="1"/>
    <col min="3848" max="3848" width="16.85546875" style="1" bestFit="1" customWidth="1"/>
    <col min="3849" max="3849" width="16.85546875" style="1" customWidth="1"/>
    <col min="3850" max="3850" width="9.140625" style="1"/>
    <col min="3851" max="3851" width="10.140625" style="1" bestFit="1" customWidth="1"/>
    <col min="3852" max="4095" width="9.140625" style="1"/>
    <col min="4096" max="4096" width="6" style="1" customWidth="1"/>
    <col min="4097" max="4097" width="37.28515625" style="1" customWidth="1"/>
    <col min="4098" max="4098" width="77" style="1" customWidth="1"/>
    <col min="4099" max="4099" width="21.28515625" style="1" bestFit="1" customWidth="1"/>
    <col min="4100" max="4100" width="18.28515625" style="1" bestFit="1" customWidth="1"/>
    <col min="4101" max="4101" width="14.85546875" style="1" bestFit="1" customWidth="1"/>
    <col min="4102" max="4102" width="14.5703125" style="1" bestFit="1" customWidth="1"/>
    <col min="4103" max="4103" width="13.140625" style="1" customWidth="1"/>
    <col min="4104" max="4104" width="16.85546875" style="1" bestFit="1" customWidth="1"/>
    <col min="4105" max="4105" width="16.85546875" style="1" customWidth="1"/>
    <col min="4106" max="4106" width="9.140625" style="1"/>
    <col min="4107" max="4107" width="10.140625" style="1" bestFit="1" customWidth="1"/>
    <col min="4108" max="4351" width="9.140625" style="1"/>
    <col min="4352" max="4352" width="6" style="1" customWidth="1"/>
    <col min="4353" max="4353" width="37.28515625" style="1" customWidth="1"/>
    <col min="4354" max="4354" width="77" style="1" customWidth="1"/>
    <col min="4355" max="4355" width="21.28515625" style="1" bestFit="1" customWidth="1"/>
    <col min="4356" max="4356" width="18.28515625" style="1" bestFit="1" customWidth="1"/>
    <col min="4357" max="4357" width="14.85546875" style="1" bestFit="1" customWidth="1"/>
    <col min="4358" max="4358" width="14.5703125" style="1" bestFit="1" customWidth="1"/>
    <col min="4359" max="4359" width="13.140625" style="1" customWidth="1"/>
    <col min="4360" max="4360" width="16.85546875" style="1" bestFit="1" customWidth="1"/>
    <col min="4361" max="4361" width="16.85546875" style="1" customWidth="1"/>
    <col min="4362" max="4362" width="9.140625" style="1"/>
    <col min="4363" max="4363" width="10.140625" style="1" bestFit="1" customWidth="1"/>
    <col min="4364" max="4607" width="9.140625" style="1"/>
    <col min="4608" max="4608" width="6" style="1" customWidth="1"/>
    <col min="4609" max="4609" width="37.28515625" style="1" customWidth="1"/>
    <col min="4610" max="4610" width="77" style="1" customWidth="1"/>
    <col min="4611" max="4611" width="21.28515625" style="1" bestFit="1" customWidth="1"/>
    <col min="4612" max="4612" width="18.28515625" style="1" bestFit="1" customWidth="1"/>
    <col min="4613" max="4613" width="14.85546875" style="1" bestFit="1" customWidth="1"/>
    <col min="4614" max="4614" width="14.5703125" style="1" bestFit="1" customWidth="1"/>
    <col min="4615" max="4615" width="13.140625" style="1" customWidth="1"/>
    <col min="4616" max="4616" width="16.85546875" style="1" bestFit="1" customWidth="1"/>
    <col min="4617" max="4617" width="16.85546875" style="1" customWidth="1"/>
    <col min="4618" max="4618" width="9.140625" style="1"/>
    <col min="4619" max="4619" width="10.140625" style="1" bestFit="1" customWidth="1"/>
    <col min="4620" max="4863" width="9.140625" style="1"/>
    <col min="4864" max="4864" width="6" style="1" customWidth="1"/>
    <col min="4865" max="4865" width="37.28515625" style="1" customWidth="1"/>
    <col min="4866" max="4866" width="77" style="1" customWidth="1"/>
    <col min="4867" max="4867" width="21.28515625" style="1" bestFit="1" customWidth="1"/>
    <col min="4868" max="4868" width="18.28515625" style="1" bestFit="1" customWidth="1"/>
    <col min="4869" max="4869" width="14.85546875" style="1" bestFit="1" customWidth="1"/>
    <col min="4870" max="4870" width="14.5703125" style="1" bestFit="1" customWidth="1"/>
    <col min="4871" max="4871" width="13.140625" style="1" customWidth="1"/>
    <col min="4872" max="4872" width="16.85546875" style="1" bestFit="1" customWidth="1"/>
    <col min="4873" max="4873" width="16.85546875" style="1" customWidth="1"/>
    <col min="4874" max="4874" width="9.140625" style="1"/>
    <col min="4875" max="4875" width="10.140625" style="1" bestFit="1" customWidth="1"/>
    <col min="4876" max="5119" width="9.140625" style="1"/>
    <col min="5120" max="5120" width="6" style="1" customWidth="1"/>
    <col min="5121" max="5121" width="37.28515625" style="1" customWidth="1"/>
    <col min="5122" max="5122" width="77" style="1" customWidth="1"/>
    <col min="5123" max="5123" width="21.28515625" style="1" bestFit="1" customWidth="1"/>
    <col min="5124" max="5124" width="18.28515625" style="1" bestFit="1" customWidth="1"/>
    <col min="5125" max="5125" width="14.85546875" style="1" bestFit="1" customWidth="1"/>
    <col min="5126" max="5126" width="14.5703125" style="1" bestFit="1" customWidth="1"/>
    <col min="5127" max="5127" width="13.140625" style="1" customWidth="1"/>
    <col min="5128" max="5128" width="16.85546875" style="1" bestFit="1" customWidth="1"/>
    <col min="5129" max="5129" width="16.85546875" style="1" customWidth="1"/>
    <col min="5130" max="5130" width="9.140625" style="1"/>
    <col min="5131" max="5131" width="10.140625" style="1" bestFit="1" customWidth="1"/>
    <col min="5132" max="5375" width="9.140625" style="1"/>
    <col min="5376" max="5376" width="6" style="1" customWidth="1"/>
    <col min="5377" max="5377" width="37.28515625" style="1" customWidth="1"/>
    <col min="5378" max="5378" width="77" style="1" customWidth="1"/>
    <col min="5379" max="5379" width="21.28515625" style="1" bestFit="1" customWidth="1"/>
    <col min="5380" max="5380" width="18.28515625" style="1" bestFit="1" customWidth="1"/>
    <col min="5381" max="5381" width="14.85546875" style="1" bestFit="1" customWidth="1"/>
    <col min="5382" max="5382" width="14.5703125" style="1" bestFit="1" customWidth="1"/>
    <col min="5383" max="5383" width="13.140625" style="1" customWidth="1"/>
    <col min="5384" max="5384" width="16.85546875" style="1" bestFit="1" customWidth="1"/>
    <col min="5385" max="5385" width="16.85546875" style="1" customWidth="1"/>
    <col min="5386" max="5386" width="9.140625" style="1"/>
    <col min="5387" max="5387" width="10.140625" style="1" bestFit="1" customWidth="1"/>
    <col min="5388" max="5631" width="9.140625" style="1"/>
    <col min="5632" max="5632" width="6" style="1" customWidth="1"/>
    <col min="5633" max="5633" width="37.28515625" style="1" customWidth="1"/>
    <col min="5634" max="5634" width="77" style="1" customWidth="1"/>
    <col min="5635" max="5635" width="21.28515625" style="1" bestFit="1" customWidth="1"/>
    <col min="5636" max="5636" width="18.28515625" style="1" bestFit="1" customWidth="1"/>
    <col min="5637" max="5637" width="14.85546875" style="1" bestFit="1" customWidth="1"/>
    <col min="5638" max="5638" width="14.5703125" style="1" bestFit="1" customWidth="1"/>
    <col min="5639" max="5639" width="13.140625" style="1" customWidth="1"/>
    <col min="5640" max="5640" width="16.85546875" style="1" bestFit="1" customWidth="1"/>
    <col min="5641" max="5641" width="16.85546875" style="1" customWidth="1"/>
    <col min="5642" max="5642" width="9.140625" style="1"/>
    <col min="5643" max="5643" width="10.140625" style="1" bestFit="1" customWidth="1"/>
    <col min="5644" max="5887" width="9.140625" style="1"/>
    <col min="5888" max="5888" width="6" style="1" customWidth="1"/>
    <col min="5889" max="5889" width="37.28515625" style="1" customWidth="1"/>
    <col min="5890" max="5890" width="77" style="1" customWidth="1"/>
    <col min="5891" max="5891" width="21.28515625" style="1" bestFit="1" customWidth="1"/>
    <col min="5892" max="5892" width="18.28515625" style="1" bestFit="1" customWidth="1"/>
    <col min="5893" max="5893" width="14.85546875" style="1" bestFit="1" customWidth="1"/>
    <col min="5894" max="5894" width="14.5703125" style="1" bestFit="1" customWidth="1"/>
    <col min="5895" max="5895" width="13.140625" style="1" customWidth="1"/>
    <col min="5896" max="5896" width="16.85546875" style="1" bestFit="1" customWidth="1"/>
    <col min="5897" max="5897" width="16.85546875" style="1" customWidth="1"/>
    <col min="5898" max="5898" width="9.140625" style="1"/>
    <col min="5899" max="5899" width="10.140625" style="1" bestFit="1" customWidth="1"/>
    <col min="5900" max="6143" width="9.140625" style="1"/>
    <col min="6144" max="6144" width="6" style="1" customWidth="1"/>
    <col min="6145" max="6145" width="37.28515625" style="1" customWidth="1"/>
    <col min="6146" max="6146" width="77" style="1" customWidth="1"/>
    <col min="6147" max="6147" width="21.28515625" style="1" bestFit="1" customWidth="1"/>
    <col min="6148" max="6148" width="18.28515625" style="1" bestFit="1" customWidth="1"/>
    <col min="6149" max="6149" width="14.85546875" style="1" bestFit="1" customWidth="1"/>
    <col min="6150" max="6150" width="14.5703125" style="1" bestFit="1" customWidth="1"/>
    <col min="6151" max="6151" width="13.140625" style="1" customWidth="1"/>
    <col min="6152" max="6152" width="16.85546875" style="1" bestFit="1" customWidth="1"/>
    <col min="6153" max="6153" width="16.85546875" style="1" customWidth="1"/>
    <col min="6154" max="6154" width="9.140625" style="1"/>
    <col min="6155" max="6155" width="10.140625" style="1" bestFit="1" customWidth="1"/>
    <col min="6156" max="6399" width="9.140625" style="1"/>
    <col min="6400" max="6400" width="6" style="1" customWidth="1"/>
    <col min="6401" max="6401" width="37.28515625" style="1" customWidth="1"/>
    <col min="6402" max="6402" width="77" style="1" customWidth="1"/>
    <col min="6403" max="6403" width="21.28515625" style="1" bestFit="1" customWidth="1"/>
    <col min="6404" max="6404" width="18.28515625" style="1" bestFit="1" customWidth="1"/>
    <col min="6405" max="6405" width="14.85546875" style="1" bestFit="1" customWidth="1"/>
    <col min="6406" max="6406" width="14.5703125" style="1" bestFit="1" customWidth="1"/>
    <col min="6407" max="6407" width="13.140625" style="1" customWidth="1"/>
    <col min="6408" max="6408" width="16.85546875" style="1" bestFit="1" customWidth="1"/>
    <col min="6409" max="6409" width="16.85546875" style="1" customWidth="1"/>
    <col min="6410" max="6410" width="9.140625" style="1"/>
    <col min="6411" max="6411" width="10.140625" style="1" bestFit="1" customWidth="1"/>
    <col min="6412" max="6655" width="9.140625" style="1"/>
    <col min="6656" max="6656" width="6" style="1" customWidth="1"/>
    <col min="6657" max="6657" width="37.28515625" style="1" customWidth="1"/>
    <col min="6658" max="6658" width="77" style="1" customWidth="1"/>
    <col min="6659" max="6659" width="21.28515625" style="1" bestFit="1" customWidth="1"/>
    <col min="6660" max="6660" width="18.28515625" style="1" bestFit="1" customWidth="1"/>
    <col min="6661" max="6661" width="14.85546875" style="1" bestFit="1" customWidth="1"/>
    <col min="6662" max="6662" width="14.5703125" style="1" bestFit="1" customWidth="1"/>
    <col min="6663" max="6663" width="13.140625" style="1" customWidth="1"/>
    <col min="6664" max="6664" width="16.85546875" style="1" bestFit="1" customWidth="1"/>
    <col min="6665" max="6665" width="16.85546875" style="1" customWidth="1"/>
    <col min="6666" max="6666" width="9.140625" style="1"/>
    <col min="6667" max="6667" width="10.140625" style="1" bestFit="1" customWidth="1"/>
    <col min="6668" max="6911" width="9.140625" style="1"/>
    <col min="6912" max="6912" width="6" style="1" customWidth="1"/>
    <col min="6913" max="6913" width="37.28515625" style="1" customWidth="1"/>
    <col min="6914" max="6914" width="77" style="1" customWidth="1"/>
    <col min="6915" max="6915" width="21.28515625" style="1" bestFit="1" customWidth="1"/>
    <col min="6916" max="6916" width="18.28515625" style="1" bestFit="1" customWidth="1"/>
    <col min="6917" max="6917" width="14.85546875" style="1" bestFit="1" customWidth="1"/>
    <col min="6918" max="6918" width="14.5703125" style="1" bestFit="1" customWidth="1"/>
    <col min="6919" max="6919" width="13.140625" style="1" customWidth="1"/>
    <col min="6920" max="6920" width="16.85546875" style="1" bestFit="1" customWidth="1"/>
    <col min="6921" max="6921" width="16.85546875" style="1" customWidth="1"/>
    <col min="6922" max="6922" width="9.140625" style="1"/>
    <col min="6923" max="6923" width="10.140625" style="1" bestFit="1" customWidth="1"/>
    <col min="6924" max="7167" width="9.140625" style="1"/>
    <col min="7168" max="7168" width="6" style="1" customWidth="1"/>
    <col min="7169" max="7169" width="37.28515625" style="1" customWidth="1"/>
    <col min="7170" max="7170" width="77" style="1" customWidth="1"/>
    <col min="7171" max="7171" width="21.28515625" style="1" bestFit="1" customWidth="1"/>
    <col min="7172" max="7172" width="18.28515625" style="1" bestFit="1" customWidth="1"/>
    <col min="7173" max="7173" width="14.85546875" style="1" bestFit="1" customWidth="1"/>
    <col min="7174" max="7174" width="14.5703125" style="1" bestFit="1" customWidth="1"/>
    <col min="7175" max="7175" width="13.140625" style="1" customWidth="1"/>
    <col min="7176" max="7176" width="16.85546875" style="1" bestFit="1" customWidth="1"/>
    <col min="7177" max="7177" width="16.85546875" style="1" customWidth="1"/>
    <col min="7178" max="7178" width="9.140625" style="1"/>
    <col min="7179" max="7179" width="10.140625" style="1" bestFit="1" customWidth="1"/>
    <col min="7180" max="7423" width="9.140625" style="1"/>
    <col min="7424" max="7424" width="6" style="1" customWidth="1"/>
    <col min="7425" max="7425" width="37.28515625" style="1" customWidth="1"/>
    <col min="7426" max="7426" width="77" style="1" customWidth="1"/>
    <col min="7427" max="7427" width="21.28515625" style="1" bestFit="1" customWidth="1"/>
    <col min="7428" max="7428" width="18.28515625" style="1" bestFit="1" customWidth="1"/>
    <col min="7429" max="7429" width="14.85546875" style="1" bestFit="1" customWidth="1"/>
    <col min="7430" max="7430" width="14.5703125" style="1" bestFit="1" customWidth="1"/>
    <col min="7431" max="7431" width="13.140625" style="1" customWidth="1"/>
    <col min="7432" max="7432" width="16.85546875" style="1" bestFit="1" customWidth="1"/>
    <col min="7433" max="7433" width="16.85546875" style="1" customWidth="1"/>
    <col min="7434" max="7434" width="9.140625" style="1"/>
    <col min="7435" max="7435" width="10.140625" style="1" bestFit="1" customWidth="1"/>
    <col min="7436" max="7679" width="9.140625" style="1"/>
    <col min="7680" max="7680" width="6" style="1" customWidth="1"/>
    <col min="7681" max="7681" width="37.28515625" style="1" customWidth="1"/>
    <col min="7682" max="7682" width="77" style="1" customWidth="1"/>
    <col min="7683" max="7683" width="21.28515625" style="1" bestFit="1" customWidth="1"/>
    <col min="7684" max="7684" width="18.28515625" style="1" bestFit="1" customWidth="1"/>
    <col min="7685" max="7685" width="14.85546875" style="1" bestFit="1" customWidth="1"/>
    <col min="7686" max="7686" width="14.5703125" style="1" bestFit="1" customWidth="1"/>
    <col min="7687" max="7687" width="13.140625" style="1" customWidth="1"/>
    <col min="7688" max="7688" width="16.85546875" style="1" bestFit="1" customWidth="1"/>
    <col min="7689" max="7689" width="16.85546875" style="1" customWidth="1"/>
    <col min="7690" max="7690" width="9.140625" style="1"/>
    <col min="7691" max="7691" width="10.140625" style="1" bestFit="1" customWidth="1"/>
    <col min="7692" max="7935" width="9.140625" style="1"/>
    <col min="7936" max="7936" width="6" style="1" customWidth="1"/>
    <col min="7937" max="7937" width="37.28515625" style="1" customWidth="1"/>
    <col min="7938" max="7938" width="77" style="1" customWidth="1"/>
    <col min="7939" max="7939" width="21.28515625" style="1" bestFit="1" customWidth="1"/>
    <col min="7940" max="7940" width="18.28515625" style="1" bestFit="1" customWidth="1"/>
    <col min="7941" max="7941" width="14.85546875" style="1" bestFit="1" customWidth="1"/>
    <col min="7942" max="7942" width="14.5703125" style="1" bestFit="1" customWidth="1"/>
    <col min="7943" max="7943" width="13.140625" style="1" customWidth="1"/>
    <col min="7944" max="7944" width="16.85546875" style="1" bestFit="1" customWidth="1"/>
    <col min="7945" max="7945" width="16.85546875" style="1" customWidth="1"/>
    <col min="7946" max="7946" width="9.140625" style="1"/>
    <col min="7947" max="7947" width="10.140625" style="1" bestFit="1" customWidth="1"/>
    <col min="7948" max="8191" width="9.140625" style="1"/>
    <col min="8192" max="8192" width="6" style="1" customWidth="1"/>
    <col min="8193" max="8193" width="37.28515625" style="1" customWidth="1"/>
    <col min="8194" max="8194" width="77" style="1" customWidth="1"/>
    <col min="8195" max="8195" width="21.28515625" style="1" bestFit="1" customWidth="1"/>
    <col min="8196" max="8196" width="18.28515625" style="1" bestFit="1" customWidth="1"/>
    <col min="8197" max="8197" width="14.85546875" style="1" bestFit="1" customWidth="1"/>
    <col min="8198" max="8198" width="14.5703125" style="1" bestFit="1" customWidth="1"/>
    <col min="8199" max="8199" width="13.140625" style="1" customWidth="1"/>
    <col min="8200" max="8200" width="16.85546875" style="1" bestFit="1" customWidth="1"/>
    <col min="8201" max="8201" width="16.85546875" style="1" customWidth="1"/>
    <col min="8202" max="8202" width="9.140625" style="1"/>
    <col min="8203" max="8203" width="10.140625" style="1" bestFit="1" customWidth="1"/>
    <col min="8204" max="8447" width="9.140625" style="1"/>
    <col min="8448" max="8448" width="6" style="1" customWidth="1"/>
    <col min="8449" max="8449" width="37.28515625" style="1" customWidth="1"/>
    <col min="8450" max="8450" width="77" style="1" customWidth="1"/>
    <col min="8451" max="8451" width="21.28515625" style="1" bestFit="1" customWidth="1"/>
    <col min="8452" max="8452" width="18.28515625" style="1" bestFit="1" customWidth="1"/>
    <col min="8453" max="8453" width="14.85546875" style="1" bestFit="1" customWidth="1"/>
    <col min="8454" max="8454" width="14.5703125" style="1" bestFit="1" customWidth="1"/>
    <col min="8455" max="8455" width="13.140625" style="1" customWidth="1"/>
    <col min="8456" max="8456" width="16.85546875" style="1" bestFit="1" customWidth="1"/>
    <col min="8457" max="8457" width="16.85546875" style="1" customWidth="1"/>
    <col min="8458" max="8458" width="9.140625" style="1"/>
    <col min="8459" max="8459" width="10.140625" style="1" bestFit="1" customWidth="1"/>
    <col min="8460" max="8703" width="9.140625" style="1"/>
    <col min="8704" max="8704" width="6" style="1" customWidth="1"/>
    <col min="8705" max="8705" width="37.28515625" style="1" customWidth="1"/>
    <col min="8706" max="8706" width="77" style="1" customWidth="1"/>
    <col min="8707" max="8707" width="21.28515625" style="1" bestFit="1" customWidth="1"/>
    <col min="8708" max="8708" width="18.28515625" style="1" bestFit="1" customWidth="1"/>
    <col min="8709" max="8709" width="14.85546875" style="1" bestFit="1" customWidth="1"/>
    <col min="8710" max="8710" width="14.5703125" style="1" bestFit="1" customWidth="1"/>
    <col min="8711" max="8711" width="13.140625" style="1" customWidth="1"/>
    <col min="8712" max="8712" width="16.85546875" style="1" bestFit="1" customWidth="1"/>
    <col min="8713" max="8713" width="16.85546875" style="1" customWidth="1"/>
    <col min="8714" max="8714" width="9.140625" style="1"/>
    <col min="8715" max="8715" width="10.140625" style="1" bestFit="1" customWidth="1"/>
    <col min="8716" max="8959" width="9.140625" style="1"/>
    <col min="8960" max="8960" width="6" style="1" customWidth="1"/>
    <col min="8961" max="8961" width="37.28515625" style="1" customWidth="1"/>
    <col min="8962" max="8962" width="77" style="1" customWidth="1"/>
    <col min="8963" max="8963" width="21.28515625" style="1" bestFit="1" customWidth="1"/>
    <col min="8964" max="8964" width="18.28515625" style="1" bestFit="1" customWidth="1"/>
    <col min="8965" max="8965" width="14.85546875" style="1" bestFit="1" customWidth="1"/>
    <col min="8966" max="8966" width="14.5703125" style="1" bestFit="1" customWidth="1"/>
    <col min="8967" max="8967" width="13.140625" style="1" customWidth="1"/>
    <col min="8968" max="8968" width="16.85546875" style="1" bestFit="1" customWidth="1"/>
    <col min="8969" max="8969" width="16.85546875" style="1" customWidth="1"/>
    <col min="8970" max="8970" width="9.140625" style="1"/>
    <col min="8971" max="8971" width="10.140625" style="1" bestFit="1" customWidth="1"/>
    <col min="8972" max="9215" width="9.140625" style="1"/>
    <col min="9216" max="9216" width="6" style="1" customWidth="1"/>
    <col min="9217" max="9217" width="37.28515625" style="1" customWidth="1"/>
    <col min="9218" max="9218" width="77" style="1" customWidth="1"/>
    <col min="9219" max="9219" width="21.28515625" style="1" bestFit="1" customWidth="1"/>
    <col min="9220" max="9220" width="18.28515625" style="1" bestFit="1" customWidth="1"/>
    <col min="9221" max="9221" width="14.85546875" style="1" bestFit="1" customWidth="1"/>
    <col min="9222" max="9222" width="14.5703125" style="1" bestFit="1" customWidth="1"/>
    <col min="9223" max="9223" width="13.140625" style="1" customWidth="1"/>
    <col min="9224" max="9224" width="16.85546875" style="1" bestFit="1" customWidth="1"/>
    <col min="9225" max="9225" width="16.85546875" style="1" customWidth="1"/>
    <col min="9226" max="9226" width="9.140625" style="1"/>
    <col min="9227" max="9227" width="10.140625" style="1" bestFit="1" customWidth="1"/>
    <col min="9228" max="9471" width="9.140625" style="1"/>
    <col min="9472" max="9472" width="6" style="1" customWidth="1"/>
    <col min="9473" max="9473" width="37.28515625" style="1" customWidth="1"/>
    <col min="9474" max="9474" width="77" style="1" customWidth="1"/>
    <col min="9475" max="9475" width="21.28515625" style="1" bestFit="1" customWidth="1"/>
    <col min="9476" max="9476" width="18.28515625" style="1" bestFit="1" customWidth="1"/>
    <col min="9477" max="9477" width="14.85546875" style="1" bestFit="1" customWidth="1"/>
    <col min="9478" max="9478" width="14.5703125" style="1" bestFit="1" customWidth="1"/>
    <col min="9479" max="9479" width="13.140625" style="1" customWidth="1"/>
    <col min="9480" max="9480" width="16.85546875" style="1" bestFit="1" customWidth="1"/>
    <col min="9481" max="9481" width="16.85546875" style="1" customWidth="1"/>
    <col min="9482" max="9482" width="9.140625" style="1"/>
    <col min="9483" max="9483" width="10.140625" style="1" bestFit="1" customWidth="1"/>
    <col min="9484" max="9727" width="9.140625" style="1"/>
    <col min="9728" max="9728" width="6" style="1" customWidth="1"/>
    <col min="9729" max="9729" width="37.28515625" style="1" customWidth="1"/>
    <col min="9730" max="9730" width="77" style="1" customWidth="1"/>
    <col min="9731" max="9731" width="21.28515625" style="1" bestFit="1" customWidth="1"/>
    <col min="9732" max="9732" width="18.28515625" style="1" bestFit="1" customWidth="1"/>
    <col min="9733" max="9733" width="14.85546875" style="1" bestFit="1" customWidth="1"/>
    <col min="9734" max="9734" width="14.5703125" style="1" bestFit="1" customWidth="1"/>
    <col min="9735" max="9735" width="13.140625" style="1" customWidth="1"/>
    <col min="9736" max="9736" width="16.85546875" style="1" bestFit="1" customWidth="1"/>
    <col min="9737" max="9737" width="16.85546875" style="1" customWidth="1"/>
    <col min="9738" max="9738" width="9.140625" style="1"/>
    <col min="9739" max="9739" width="10.140625" style="1" bestFit="1" customWidth="1"/>
    <col min="9740" max="9983" width="9.140625" style="1"/>
    <col min="9984" max="9984" width="6" style="1" customWidth="1"/>
    <col min="9985" max="9985" width="37.28515625" style="1" customWidth="1"/>
    <col min="9986" max="9986" width="77" style="1" customWidth="1"/>
    <col min="9987" max="9987" width="21.28515625" style="1" bestFit="1" customWidth="1"/>
    <col min="9988" max="9988" width="18.28515625" style="1" bestFit="1" customWidth="1"/>
    <col min="9989" max="9989" width="14.85546875" style="1" bestFit="1" customWidth="1"/>
    <col min="9990" max="9990" width="14.5703125" style="1" bestFit="1" customWidth="1"/>
    <col min="9991" max="9991" width="13.140625" style="1" customWidth="1"/>
    <col min="9992" max="9992" width="16.85546875" style="1" bestFit="1" customWidth="1"/>
    <col min="9993" max="9993" width="16.85546875" style="1" customWidth="1"/>
    <col min="9994" max="9994" width="9.140625" style="1"/>
    <col min="9995" max="9995" width="10.140625" style="1" bestFit="1" customWidth="1"/>
    <col min="9996" max="10239" width="9.140625" style="1"/>
    <col min="10240" max="10240" width="6" style="1" customWidth="1"/>
    <col min="10241" max="10241" width="37.28515625" style="1" customWidth="1"/>
    <col min="10242" max="10242" width="77" style="1" customWidth="1"/>
    <col min="10243" max="10243" width="21.28515625" style="1" bestFit="1" customWidth="1"/>
    <col min="10244" max="10244" width="18.28515625" style="1" bestFit="1" customWidth="1"/>
    <col min="10245" max="10245" width="14.85546875" style="1" bestFit="1" customWidth="1"/>
    <col min="10246" max="10246" width="14.5703125" style="1" bestFit="1" customWidth="1"/>
    <col min="10247" max="10247" width="13.140625" style="1" customWidth="1"/>
    <col min="10248" max="10248" width="16.85546875" style="1" bestFit="1" customWidth="1"/>
    <col min="10249" max="10249" width="16.85546875" style="1" customWidth="1"/>
    <col min="10250" max="10250" width="9.140625" style="1"/>
    <col min="10251" max="10251" width="10.140625" style="1" bestFit="1" customWidth="1"/>
    <col min="10252" max="10495" width="9.140625" style="1"/>
    <col min="10496" max="10496" width="6" style="1" customWidth="1"/>
    <col min="10497" max="10497" width="37.28515625" style="1" customWidth="1"/>
    <col min="10498" max="10498" width="77" style="1" customWidth="1"/>
    <col min="10499" max="10499" width="21.28515625" style="1" bestFit="1" customWidth="1"/>
    <col min="10500" max="10500" width="18.28515625" style="1" bestFit="1" customWidth="1"/>
    <col min="10501" max="10501" width="14.85546875" style="1" bestFit="1" customWidth="1"/>
    <col min="10502" max="10502" width="14.5703125" style="1" bestFit="1" customWidth="1"/>
    <col min="10503" max="10503" width="13.140625" style="1" customWidth="1"/>
    <col min="10504" max="10504" width="16.85546875" style="1" bestFit="1" customWidth="1"/>
    <col min="10505" max="10505" width="16.85546875" style="1" customWidth="1"/>
    <col min="10506" max="10506" width="9.140625" style="1"/>
    <col min="10507" max="10507" width="10.140625" style="1" bestFit="1" customWidth="1"/>
    <col min="10508" max="10751" width="9.140625" style="1"/>
    <col min="10752" max="10752" width="6" style="1" customWidth="1"/>
    <col min="10753" max="10753" width="37.28515625" style="1" customWidth="1"/>
    <col min="10754" max="10754" width="77" style="1" customWidth="1"/>
    <col min="10755" max="10755" width="21.28515625" style="1" bestFit="1" customWidth="1"/>
    <col min="10756" max="10756" width="18.28515625" style="1" bestFit="1" customWidth="1"/>
    <col min="10757" max="10757" width="14.85546875" style="1" bestFit="1" customWidth="1"/>
    <col min="10758" max="10758" width="14.5703125" style="1" bestFit="1" customWidth="1"/>
    <col min="10759" max="10759" width="13.140625" style="1" customWidth="1"/>
    <col min="10760" max="10760" width="16.85546875" style="1" bestFit="1" customWidth="1"/>
    <col min="10761" max="10761" width="16.85546875" style="1" customWidth="1"/>
    <col min="10762" max="10762" width="9.140625" style="1"/>
    <col min="10763" max="10763" width="10.140625" style="1" bestFit="1" customWidth="1"/>
    <col min="10764" max="11007" width="9.140625" style="1"/>
    <col min="11008" max="11008" width="6" style="1" customWidth="1"/>
    <col min="11009" max="11009" width="37.28515625" style="1" customWidth="1"/>
    <col min="11010" max="11010" width="77" style="1" customWidth="1"/>
    <col min="11011" max="11011" width="21.28515625" style="1" bestFit="1" customWidth="1"/>
    <col min="11012" max="11012" width="18.28515625" style="1" bestFit="1" customWidth="1"/>
    <col min="11013" max="11013" width="14.85546875" style="1" bestFit="1" customWidth="1"/>
    <col min="11014" max="11014" width="14.5703125" style="1" bestFit="1" customWidth="1"/>
    <col min="11015" max="11015" width="13.140625" style="1" customWidth="1"/>
    <col min="11016" max="11016" width="16.85546875" style="1" bestFit="1" customWidth="1"/>
    <col min="11017" max="11017" width="16.85546875" style="1" customWidth="1"/>
    <col min="11018" max="11018" width="9.140625" style="1"/>
    <col min="11019" max="11019" width="10.140625" style="1" bestFit="1" customWidth="1"/>
    <col min="11020" max="11263" width="9.140625" style="1"/>
    <col min="11264" max="11264" width="6" style="1" customWidth="1"/>
    <col min="11265" max="11265" width="37.28515625" style="1" customWidth="1"/>
    <col min="11266" max="11266" width="77" style="1" customWidth="1"/>
    <col min="11267" max="11267" width="21.28515625" style="1" bestFit="1" customWidth="1"/>
    <col min="11268" max="11268" width="18.28515625" style="1" bestFit="1" customWidth="1"/>
    <col min="11269" max="11269" width="14.85546875" style="1" bestFit="1" customWidth="1"/>
    <col min="11270" max="11270" width="14.5703125" style="1" bestFit="1" customWidth="1"/>
    <col min="11271" max="11271" width="13.140625" style="1" customWidth="1"/>
    <col min="11272" max="11272" width="16.85546875" style="1" bestFit="1" customWidth="1"/>
    <col min="11273" max="11273" width="16.85546875" style="1" customWidth="1"/>
    <col min="11274" max="11274" width="9.140625" style="1"/>
    <col min="11275" max="11275" width="10.140625" style="1" bestFit="1" customWidth="1"/>
    <col min="11276" max="11519" width="9.140625" style="1"/>
    <col min="11520" max="11520" width="6" style="1" customWidth="1"/>
    <col min="11521" max="11521" width="37.28515625" style="1" customWidth="1"/>
    <col min="11522" max="11522" width="77" style="1" customWidth="1"/>
    <col min="11523" max="11523" width="21.28515625" style="1" bestFit="1" customWidth="1"/>
    <col min="11524" max="11524" width="18.28515625" style="1" bestFit="1" customWidth="1"/>
    <col min="11525" max="11525" width="14.85546875" style="1" bestFit="1" customWidth="1"/>
    <col min="11526" max="11526" width="14.5703125" style="1" bestFit="1" customWidth="1"/>
    <col min="11527" max="11527" width="13.140625" style="1" customWidth="1"/>
    <col min="11528" max="11528" width="16.85546875" style="1" bestFit="1" customWidth="1"/>
    <col min="11529" max="11529" width="16.85546875" style="1" customWidth="1"/>
    <col min="11530" max="11530" width="9.140625" style="1"/>
    <col min="11531" max="11531" width="10.140625" style="1" bestFit="1" customWidth="1"/>
    <col min="11532" max="11775" width="9.140625" style="1"/>
    <col min="11776" max="11776" width="6" style="1" customWidth="1"/>
    <col min="11777" max="11777" width="37.28515625" style="1" customWidth="1"/>
    <col min="11778" max="11778" width="77" style="1" customWidth="1"/>
    <col min="11779" max="11779" width="21.28515625" style="1" bestFit="1" customWidth="1"/>
    <col min="11780" max="11780" width="18.28515625" style="1" bestFit="1" customWidth="1"/>
    <col min="11781" max="11781" width="14.85546875" style="1" bestFit="1" customWidth="1"/>
    <col min="11782" max="11782" width="14.5703125" style="1" bestFit="1" customWidth="1"/>
    <col min="11783" max="11783" width="13.140625" style="1" customWidth="1"/>
    <col min="11784" max="11784" width="16.85546875" style="1" bestFit="1" customWidth="1"/>
    <col min="11785" max="11785" width="16.85546875" style="1" customWidth="1"/>
    <col min="11786" max="11786" width="9.140625" style="1"/>
    <col min="11787" max="11787" width="10.140625" style="1" bestFit="1" customWidth="1"/>
    <col min="11788" max="12031" width="9.140625" style="1"/>
    <col min="12032" max="12032" width="6" style="1" customWidth="1"/>
    <col min="12033" max="12033" width="37.28515625" style="1" customWidth="1"/>
    <col min="12034" max="12034" width="77" style="1" customWidth="1"/>
    <col min="12035" max="12035" width="21.28515625" style="1" bestFit="1" customWidth="1"/>
    <col min="12036" max="12036" width="18.28515625" style="1" bestFit="1" customWidth="1"/>
    <col min="12037" max="12037" width="14.85546875" style="1" bestFit="1" customWidth="1"/>
    <col min="12038" max="12038" width="14.5703125" style="1" bestFit="1" customWidth="1"/>
    <col min="12039" max="12039" width="13.140625" style="1" customWidth="1"/>
    <col min="12040" max="12040" width="16.85546875" style="1" bestFit="1" customWidth="1"/>
    <col min="12041" max="12041" width="16.85546875" style="1" customWidth="1"/>
    <col min="12042" max="12042" width="9.140625" style="1"/>
    <col min="12043" max="12043" width="10.140625" style="1" bestFit="1" customWidth="1"/>
    <col min="12044" max="12287" width="9.140625" style="1"/>
    <col min="12288" max="12288" width="6" style="1" customWidth="1"/>
    <col min="12289" max="12289" width="37.28515625" style="1" customWidth="1"/>
    <col min="12290" max="12290" width="77" style="1" customWidth="1"/>
    <col min="12291" max="12291" width="21.28515625" style="1" bestFit="1" customWidth="1"/>
    <col min="12292" max="12292" width="18.28515625" style="1" bestFit="1" customWidth="1"/>
    <col min="12293" max="12293" width="14.85546875" style="1" bestFit="1" customWidth="1"/>
    <col min="12294" max="12294" width="14.5703125" style="1" bestFit="1" customWidth="1"/>
    <col min="12295" max="12295" width="13.140625" style="1" customWidth="1"/>
    <col min="12296" max="12296" width="16.85546875" style="1" bestFit="1" customWidth="1"/>
    <col min="12297" max="12297" width="16.85546875" style="1" customWidth="1"/>
    <col min="12298" max="12298" width="9.140625" style="1"/>
    <col min="12299" max="12299" width="10.140625" style="1" bestFit="1" customWidth="1"/>
    <col min="12300" max="12543" width="9.140625" style="1"/>
    <col min="12544" max="12544" width="6" style="1" customWidth="1"/>
    <col min="12545" max="12545" width="37.28515625" style="1" customWidth="1"/>
    <col min="12546" max="12546" width="77" style="1" customWidth="1"/>
    <col min="12547" max="12547" width="21.28515625" style="1" bestFit="1" customWidth="1"/>
    <col min="12548" max="12548" width="18.28515625" style="1" bestFit="1" customWidth="1"/>
    <col min="12549" max="12549" width="14.85546875" style="1" bestFit="1" customWidth="1"/>
    <col min="12550" max="12550" width="14.5703125" style="1" bestFit="1" customWidth="1"/>
    <col min="12551" max="12551" width="13.140625" style="1" customWidth="1"/>
    <col min="12552" max="12552" width="16.85546875" style="1" bestFit="1" customWidth="1"/>
    <col min="12553" max="12553" width="16.85546875" style="1" customWidth="1"/>
    <col min="12554" max="12554" width="9.140625" style="1"/>
    <col min="12555" max="12555" width="10.140625" style="1" bestFit="1" customWidth="1"/>
    <col min="12556" max="12799" width="9.140625" style="1"/>
    <col min="12800" max="12800" width="6" style="1" customWidth="1"/>
    <col min="12801" max="12801" width="37.28515625" style="1" customWidth="1"/>
    <col min="12802" max="12802" width="77" style="1" customWidth="1"/>
    <col min="12803" max="12803" width="21.28515625" style="1" bestFit="1" customWidth="1"/>
    <col min="12804" max="12804" width="18.28515625" style="1" bestFit="1" customWidth="1"/>
    <col min="12805" max="12805" width="14.85546875" style="1" bestFit="1" customWidth="1"/>
    <col min="12806" max="12806" width="14.5703125" style="1" bestFit="1" customWidth="1"/>
    <col min="12807" max="12807" width="13.140625" style="1" customWidth="1"/>
    <col min="12808" max="12808" width="16.85546875" style="1" bestFit="1" customWidth="1"/>
    <col min="12809" max="12809" width="16.85546875" style="1" customWidth="1"/>
    <col min="12810" max="12810" width="9.140625" style="1"/>
    <col min="12811" max="12811" width="10.140625" style="1" bestFit="1" customWidth="1"/>
    <col min="12812" max="13055" width="9.140625" style="1"/>
    <col min="13056" max="13056" width="6" style="1" customWidth="1"/>
    <col min="13057" max="13057" width="37.28515625" style="1" customWidth="1"/>
    <col min="13058" max="13058" width="77" style="1" customWidth="1"/>
    <col min="13059" max="13059" width="21.28515625" style="1" bestFit="1" customWidth="1"/>
    <col min="13060" max="13060" width="18.28515625" style="1" bestFit="1" customWidth="1"/>
    <col min="13061" max="13061" width="14.85546875" style="1" bestFit="1" customWidth="1"/>
    <col min="13062" max="13062" width="14.5703125" style="1" bestFit="1" customWidth="1"/>
    <col min="13063" max="13063" width="13.140625" style="1" customWidth="1"/>
    <col min="13064" max="13064" width="16.85546875" style="1" bestFit="1" customWidth="1"/>
    <col min="13065" max="13065" width="16.85546875" style="1" customWidth="1"/>
    <col min="13066" max="13066" width="9.140625" style="1"/>
    <col min="13067" max="13067" width="10.140625" style="1" bestFit="1" customWidth="1"/>
    <col min="13068" max="13311" width="9.140625" style="1"/>
    <col min="13312" max="13312" width="6" style="1" customWidth="1"/>
    <col min="13313" max="13313" width="37.28515625" style="1" customWidth="1"/>
    <col min="13314" max="13314" width="77" style="1" customWidth="1"/>
    <col min="13315" max="13315" width="21.28515625" style="1" bestFit="1" customWidth="1"/>
    <col min="13316" max="13316" width="18.28515625" style="1" bestFit="1" customWidth="1"/>
    <col min="13317" max="13317" width="14.85546875" style="1" bestFit="1" customWidth="1"/>
    <col min="13318" max="13318" width="14.5703125" style="1" bestFit="1" customWidth="1"/>
    <col min="13319" max="13319" width="13.140625" style="1" customWidth="1"/>
    <col min="13320" max="13320" width="16.85546875" style="1" bestFit="1" customWidth="1"/>
    <col min="13321" max="13321" width="16.85546875" style="1" customWidth="1"/>
    <col min="13322" max="13322" width="9.140625" style="1"/>
    <col min="13323" max="13323" width="10.140625" style="1" bestFit="1" customWidth="1"/>
    <col min="13324" max="13567" width="9.140625" style="1"/>
    <col min="13568" max="13568" width="6" style="1" customWidth="1"/>
    <col min="13569" max="13569" width="37.28515625" style="1" customWidth="1"/>
    <col min="13570" max="13570" width="77" style="1" customWidth="1"/>
    <col min="13571" max="13571" width="21.28515625" style="1" bestFit="1" customWidth="1"/>
    <col min="13572" max="13572" width="18.28515625" style="1" bestFit="1" customWidth="1"/>
    <col min="13573" max="13573" width="14.85546875" style="1" bestFit="1" customWidth="1"/>
    <col min="13574" max="13574" width="14.5703125" style="1" bestFit="1" customWidth="1"/>
    <col min="13575" max="13575" width="13.140625" style="1" customWidth="1"/>
    <col min="13576" max="13576" width="16.85546875" style="1" bestFit="1" customWidth="1"/>
    <col min="13577" max="13577" width="16.85546875" style="1" customWidth="1"/>
    <col min="13578" max="13578" width="9.140625" style="1"/>
    <col min="13579" max="13579" width="10.140625" style="1" bestFit="1" customWidth="1"/>
    <col min="13580" max="13823" width="9.140625" style="1"/>
    <col min="13824" max="13824" width="6" style="1" customWidth="1"/>
    <col min="13825" max="13825" width="37.28515625" style="1" customWidth="1"/>
    <col min="13826" max="13826" width="77" style="1" customWidth="1"/>
    <col min="13827" max="13827" width="21.28515625" style="1" bestFit="1" customWidth="1"/>
    <col min="13828" max="13828" width="18.28515625" style="1" bestFit="1" customWidth="1"/>
    <col min="13829" max="13829" width="14.85546875" style="1" bestFit="1" customWidth="1"/>
    <col min="13830" max="13830" width="14.5703125" style="1" bestFit="1" customWidth="1"/>
    <col min="13831" max="13831" width="13.140625" style="1" customWidth="1"/>
    <col min="13832" max="13832" width="16.85546875" style="1" bestFit="1" customWidth="1"/>
    <col min="13833" max="13833" width="16.85546875" style="1" customWidth="1"/>
    <col min="13834" max="13834" width="9.140625" style="1"/>
    <col min="13835" max="13835" width="10.140625" style="1" bestFit="1" customWidth="1"/>
    <col min="13836" max="14079" width="9.140625" style="1"/>
    <col min="14080" max="14080" width="6" style="1" customWidth="1"/>
    <col min="14081" max="14081" width="37.28515625" style="1" customWidth="1"/>
    <col min="14082" max="14082" width="77" style="1" customWidth="1"/>
    <col min="14083" max="14083" width="21.28515625" style="1" bestFit="1" customWidth="1"/>
    <col min="14084" max="14084" width="18.28515625" style="1" bestFit="1" customWidth="1"/>
    <col min="14085" max="14085" width="14.85546875" style="1" bestFit="1" customWidth="1"/>
    <col min="14086" max="14086" width="14.5703125" style="1" bestFit="1" customWidth="1"/>
    <col min="14087" max="14087" width="13.140625" style="1" customWidth="1"/>
    <col min="14088" max="14088" width="16.85546875" style="1" bestFit="1" customWidth="1"/>
    <col min="14089" max="14089" width="16.85546875" style="1" customWidth="1"/>
    <col min="14090" max="14090" width="9.140625" style="1"/>
    <col min="14091" max="14091" width="10.140625" style="1" bestFit="1" customWidth="1"/>
    <col min="14092" max="14335" width="9.140625" style="1"/>
    <col min="14336" max="14336" width="6" style="1" customWidth="1"/>
    <col min="14337" max="14337" width="37.28515625" style="1" customWidth="1"/>
    <col min="14338" max="14338" width="77" style="1" customWidth="1"/>
    <col min="14339" max="14339" width="21.28515625" style="1" bestFit="1" customWidth="1"/>
    <col min="14340" max="14340" width="18.28515625" style="1" bestFit="1" customWidth="1"/>
    <col min="14341" max="14341" width="14.85546875" style="1" bestFit="1" customWidth="1"/>
    <col min="14342" max="14342" width="14.5703125" style="1" bestFit="1" customWidth="1"/>
    <col min="14343" max="14343" width="13.140625" style="1" customWidth="1"/>
    <col min="14344" max="14344" width="16.85546875" style="1" bestFit="1" customWidth="1"/>
    <col min="14345" max="14345" width="16.85546875" style="1" customWidth="1"/>
    <col min="14346" max="14346" width="9.140625" style="1"/>
    <col min="14347" max="14347" width="10.140625" style="1" bestFit="1" customWidth="1"/>
    <col min="14348" max="14591" width="9.140625" style="1"/>
    <col min="14592" max="14592" width="6" style="1" customWidth="1"/>
    <col min="14593" max="14593" width="37.28515625" style="1" customWidth="1"/>
    <col min="14594" max="14594" width="77" style="1" customWidth="1"/>
    <col min="14595" max="14595" width="21.28515625" style="1" bestFit="1" customWidth="1"/>
    <col min="14596" max="14596" width="18.28515625" style="1" bestFit="1" customWidth="1"/>
    <col min="14597" max="14597" width="14.85546875" style="1" bestFit="1" customWidth="1"/>
    <col min="14598" max="14598" width="14.5703125" style="1" bestFit="1" customWidth="1"/>
    <col min="14599" max="14599" width="13.140625" style="1" customWidth="1"/>
    <col min="14600" max="14600" width="16.85546875" style="1" bestFit="1" customWidth="1"/>
    <col min="14601" max="14601" width="16.85546875" style="1" customWidth="1"/>
    <col min="14602" max="14602" width="9.140625" style="1"/>
    <col min="14603" max="14603" width="10.140625" style="1" bestFit="1" customWidth="1"/>
    <col min="14604" max="14847" width="9.140625" style="1"/>
    <col min="14848" max="14848" width="6" style="1" customWidth="1"/>
    <col min="14849" max="14849" width="37.28515625" style="1" customWidth="1"/>
    <col min="14850" max="14850" width="77" style="1" customWidth="1"/>
    <col min="14851" max="14851" width="21.28515625" style="1" bestFit="1" customWidth="1"/>
    <col min="14852" max="14852" width="18.28515625" style="1" bestFit="1" customWidth="1"/>
    <col min="14853" max="14853" width="14.85546875" style="1" bestFit="1" customWidth="1"/>
    <col min="14854" max="14854" width="14.5703125" style="1" bestFit="1" customWidth="1"/>
    <col min="14855" max="14855" width="13.140625" style="1" customWidth="1"/>
    <col min="14856" max="14856" width="16.85546875" style="1" bestFit="1" customWidth="1"/>
    <col min="14857" max="14857" width="16.85546875" style="1" customWidth="1"/>
    <col min="14858" max="14858" width="9.140625" style="1"/>
    <col min="14859" max="14859" width="10.140625" style="1" bestFit="1" customWidth="1"/>
    <col min="14860" max="15103" width="9.140625" style="1"/>
    <col min="15104" max="15104" width="6" style="1" customWidth="1"/>
    <col min="15105" max="15105" width="37.28515625" style="1" customWidth="1"/>
    <col min="15106" max="15106" width="77" style="1" customWidth="1"/>
    <col min="15107" max="15107" width="21.28515625" style="1" bestFit="1" customWidth="1"/>
    <col min="15108" max="15108" width="18.28515625" style="1" bestFit="1" customWidth="1"/>
    <col min="15109" max="15109" width="14.85546875" style="1" bestFit="1" customWidth="1"/>
    <col min="15110" max="15110" width="14.5703125" style="1" bestFit="1" customWidth="1"/>
    <col min="15111" max="15111" width="13.140625" style="1" customWidth="1"/>
    <col min="15112" max="15112" width="16.85546875" style="1" bestFit="1" customWidth="1"/>
    <col min="15113" max="15113" width="16.85546875" style="1" customWidth="1"/>
    <col min="15114" max="15114" width="9.140625" style="1"/>
    <col min="15115" max="15115" width="10.140625" style="1" bestFit="1" customWidth="1"/>
    <col min="15116" max="15359" width="9.140625" style="1"/>
    <col min="15360" max="15360" width="6" style="1" customWidth="1"/>
    <col min="15361" max="15361" width="37.28515625" style="1" customWidth="1"/>
    <col min="15362" max="15362" width="77" style="1" customWidth="1"/>
    <col min="15363" max="15363" width="21.28515625" style="1" bestFit="1" customWidth="1"/>
    <col min="15364" max="15364" width="18.28515625" style="1" bestFit="1" customWidth="1"/>
    <col min="15365" max="15365" width="14.85546875" style="1" bestFit="1" customWidth="1"/>
    <col min="15366" max="15366" width="14.5703125" style="1" bestFit="1" customWidth="1"/>
    <col min="15367" max="15367" width="13.140625" style="1" customWidth="1"/>
    <col min="15368" max="15368" width="16.85546875" style="1" bestFit="1" customWidth="1"/>
    <col min="15369" max="15369" width="16.85546875" style="1" customWidth="1"/>
    <col min="15370" max="15370" width="9.140625" style="1"/>
    <col min="15371" max="15371" width="10.140625" style="1" bestFit="1" customWidth="1"/>
    <col min="15372" max="15615" width="9.140625" style="1"/>
    <col min="15616" max="15616" width="6" style="1" customWidth="1"/>
    <col min="15617" max="15617" width="37.28515625" style="1" customWidth="1"/>
    <col min="15618" max="15618" width="77" style="1" customWidth="1"/>
    <col min="15619" max="15619" width="21.28515625" style="1" bestFit="1" customWidth="1"/>
    <col min="15620" max="15620" width="18.28515625" style="1" bestFit="1" customWidth="1"/>
    <col min="15621" max="15621" width="14.85546875" style="1" bestFit="1" customWidth="1"/>
    <col min="15622" max="15622" width="14.5703125" style="1" bestFit="1" customWidth="1"/>
    <col min="15623" max="15623" width="13.140625" style="1" customWidth="1"/>
    <col min="15624" max="15624" width="16.85546875" style="1" bestFit="1" customWidth="1"/>
    <col min="15625" max="15625" width="16.85546875" style="1" customWidth="1"/>
    <col min="15626" max="15626" width="9.140625" style="1"/>
    <col min="15627" max="15627" width="10.140625" style="1" bestFit="1" customWidth="1"/>
    <col min="15628" max="15871" width="9.140625" style="1"/>
    <col min="15872" max="15872" width="6" style="1" customWidth="1"/>
    <col min="15873" max="15873" width="37.28515625" style="1" customWidth="1"/>
    <col min="15874" max="15874" width="77" style="1" customWidth="1"/>
    <col min="15875" max="15875" width="21.28515625" style="1" bestFit="1" customWidth="1"/>
    <col min="15876" max="15876" width="18.28515625" style="1" bestFit="1" customWidth="1"/>
    <col min="15877" max="15877" width="14.85546875" style="1" bestFit="1" customWidth="1"/>
    <col min="15878" max="15878" width="14.5703125" style="1" bestFit="1" customWidth="1"/>
    <col min="15879" max="15879" width="13.140625" style="1" customWidth="1"/>
    <col min="15880" max="15880" width="16.85546875" style="1" bestFit="1" customWidth="1"/>
    <col min="15881" max="15881" width="16.85546875" style="1" customWidth="1"/>
    <col min="15882" max="15882" width="9.140625" style="1"/>
    <col min="15883" max="15883" width="10.140625" style="1" bestFit="1" customWidth="1"/>
    <col min="15884" max="16127" width="9.140625" style="1"/>
    <col min="16128" max="16128" width="6" style="1" customWidth="1"/>
    <col min="16129" max="16129" width="37.28515625" style="1" customWidth="1"/>
    <col min="16130" max="16130" width="77" style="1" customWidth="1"/>
    <col min="16131" max="16131" width="21.28515625" style="1" bestFit="1" customWidth="1"/>
    <col min="16132" max="16132" width="18.28515625" style="1" bestFit="1" customWidth="1"/>
    <col min="16133" max="16133" width="14.85546875" style="1" bestFit="1" customWidth="1"/>
    <col min="16134" max="16134" width="14.5703125" style="1" bestFit="1" customWidth="1"/>
    <col min="16135" max="16135" width="13.140625" style="1" customWidth="1"/>
    <col min="16136" max="16136" width="16.85546875" style="1" bestFit="1" customWidth="1"/>
    <col min="16137" max="16137" width="16.85546875" style="1" customWidth="1"/>
    <col min="16138" max="16138" width="9.140625" style="1"/>
    <col min="16139" max="16139" width="10.140625" style="1" bestFit="1" customWidth="1"/>
    <col min="16140" max="16384" width="9.140625" style="1"/>
  </cols>
  <sheetData>
    <row r="1" spans="1:13">
      <c r="A1" s="138" t="s">
        <v>26</v>
      </c>
      <c r="B1" s="138"/>
      <c r="C1" s="139" t="s">
        <v>373</v>
      </c>
      <c r="D1" s="139"/>
      <c r="E1" s="139"/>
      <c r="F1" s="139"/>
      <c r="G1" s="140"/>
      <c r="H1" s="140"/>
    </row>
    <row r="2" spans="1:13" ht="15.75" customHeight="1">
      <c r="C2" s="141" t="s">
        <v>27</v>
      </c>
      <c r="D2" s="141"/>
      <c r="E2" s="141"/>
      <c r="F2" s="141"/>
      <c r="G2" s="2"/>
      <c r="H2" s="2"/>
    </row>
    <row r="3" spans="1:13" ht="19.5" customHeight="1">
      <c r="A3" s="142" t="s">
        <v>374</v>
      </c>
      <c r="B3" s="142"/>
      <c r="C3" s="142"/>
      <c r="D3" s="142"/>
      <c r="E3" s="142"/>
      <c r="F3" s="142"/>
      <c r="G3" s="142"/>
      <c r="H3" s="142"/>
    </row>
    <row r="4" spans="1:13">
      <c r="A4" s="3"/>
      <c r="B4" s="3"/>
      <c r="C4" s="3"/>
      <c r="D4" s="3"/>
      <c r="G4" s="4"/>
      <c r="H4" s="4"/>
    </row>
    <row r="5" spans="1:13">
      <c r="A5" s="1" t="s">
        <v>28</v>
      </c>
      <c r="C5" s="5">
        <f>H27</f>
        <v>1435.72</v>
      </c>
      <c r="D5" s="1" t="s">
        <v>29</v>
      </c>
      <c r="E5" s="6"/>
    </row>
    <row r="6" spans="1:13" hidden="1">
      <c r="A6" s="144" t="s">
        <v>30</v>
      </c>
      <c r="B6" s="144"/>
      <c r="C6" s="144"/>
      <c r="D6" s="8"/>
      <c r="E6" s="8"/>
      <c r="F6" s="8"/>
      <c r="G6" s="7"/>
      <c r="H6" s="7"/>
    </row>
    <row r="7" spans="1:13" ht="29.45" customHeight="1">
      <c r="A7" s="145" t="s">
        <v>31</v>
      </c>
      <c r="B7" s="145"/>
      <c r="C7" s="145"/>
      <c r="D7" s="145"/>
      <c r="E7" s="145"/>
      <c r="F7" s="145"/>
      <c r="G7" s="145"/>
      <c r="H7" s="145"/>
    </row>
    <row r="8" spans="1:13" ht="65.25" customHeight="1">
      <c r="A8" s="146" t="s">
        <v>439</v>
      </c>
      <c r="B8" s="147"/>
      <c r="C8" s="147"/>
      <c r="D8" s="147"/>
      <c r="E8" s="147"/>
      <c r="F8" s="147"/>
      <c r="G8" s="147"/>
      <c r="H8" s="147"/>
      <c r="I8" s="9"/>
      <c r="J8" s="9"/>
      <c r="K8" s="9"/>
      <c r="L8" s="9"/>
      <c r="M8" s="9"/>
    </row>
    <row r="9" spans="1:13">
      <c r="A9" s="148" t="s">
        <v>359</v>
      </c>
      <c r="B9" s="148"/>
      <c r="C9" s="148"/>
      <c r="D9" s="148"/>
      <c r="E9" s="148"/>
      <c r="F9" s="148"/>
      <c r="G9" s="148"/>
      <c r="H9" s="148"/>
    </row>
    <row r="10" spans="1:13">
      <c r="A10" s="149" t="s">
        <v>32</v>
      </c>
      <c r="B10" s="149" t="s">
        <v>33</v>
      </c>
      <c r="C10" s="149" t="s">
        <v>34</v>
      </c>
      <c r="D10" s="150" t="s">
        <v>35</v>
      </c>
      <c r="E10" s="150"/>
      <c r="F10" s="150"/>
      <c r="G10" s="150"/>
      <c r="H10" s="149" t="s">
        <v>36</v>
      </c>
    </row>
    <row r="11" spans="1:13">
      <c r="A11" s="149"/>
      <c r="B11" s="149"/>
      <c r="C11" s="149"/>
      <c r="D11" s="150"/>
      <c r="E11" s="150"/>
      <c r="F11" s="150"/>
      <c r="G11" s="150"/>
      <c r="H11" s="149"/>
    </row>
    <row r="12" spans="1:13">
      <c r="A12" s="149"/>
      <c r="B12" s="149"/>
      <c r="C12" s="149"/>
      <c r="D12" s="150"/>
      <c r="E12" s="150"/>
      <c r="F12" s="150"/>
      <c r="G12" s="150"/>
      <c r="H12" s="149"/>
    </row>
    <row r="13" spans="1:13">
      <c r="A13" s="149"/>
      <c r="B13" s="149"/>
      <c r="C13" s="149"/>
      <c r="D13" s="149" t="s">
        <v>37</v>
      </c>
      <c r="E13" s="149" t="s">
        <v>38</v>
      </c>
      <c r="F13" s="149" t="s">
        <v>39</v>
      </c>
      <c r="G13" s="149" t="s">
        <v>40</v>
      </c>
      <c r="H13" s="149"/>
    </row>
    <row r="14" spans="1:13">
      <c r="A14" s="149"/>
      <c r="B14" s="149"/>
      <c r="C14" s="149"/>
      <c r="D14" s="149"/>
      <c r="E14" s="149"/>
      <c r="F14" s="149"/>
      <c r="G14" s="149"/>
      <c r="H14" s="149"/>
    </row>
    <row r="15" spans="1:13" ht="24" customHeigh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13" ht="22.5" customHeight="1">
      <c r="A16" s="143" t="s">
        <v>41</v>
      </c>
      <c r="B16" s="143"/>
      <c r="C16" s="143"/>
      <c r="D16" s="143"/>
      <c r="E16" s="143"/>
      <c r="F16" s="143"/>
      <c r="G16" s="143"/>
      <c r="H16" s="143"/>
    </row>
    <row r="17" spans="1:10" ht="30.75" customHeight="1">
      <c r="A17" s="18">
        <v>1</v>
      </c>
      <c r="B17" s="11" t="s">
        <v>360</v>
      </c>
      <c r="C17" s="19" t="s">
        <v>376</v>
      </c>
      <c r="D17" s="20"/>
      <c r="E17" s="20">
        <f>925.49*0.8824195</f>
        <v>816.67</v>
      </c>
      <c r="F17" s="13">
        <f>349.63*0.8824195</f>
        <v>308.52</v>
      </c>
      <c r="G17" s="13"/>
      <c r="H17" s="13">
        <f>D17+E17+F17+G17</f>
        <v>1125.19</v>
      </c>
    </row>
    <row r="18" spans="1:10">
      <c r="A18" s="33"/>
      <c r="B18" s="34"/>
      <c r="C18" s="35"/>
      <c r="D18" s="36"/>
      <c r="E18" s="36"/>
      <c r="F18" s="36"/>
      <c r="G18" s="36"/>
      <c r="H18" s="13"/>
      <c r="J18" s="37"/>
    </row>
    <row r="19" spans="1:10">
      <c r="A19" s="15">
        <v>2</v>
      </c>
      <c r="B19" s="15"/>
      <c r="C19" s="16" t="s">
        <v>42</v>
      </c>
      <c r="D19" s="17">
        <f>D17</f>
        <v>0</v>
      </c>
      <c r="E19" s="17">
        <f>E17</f>
        <v>816.67</v>
      </c>
      <c r="F19" s="17">
        <f>F17</f>
        <v>308.52</v>
      </c>
      <c r="G19" s="17">
        <f>G17</f>
        <v>0</v>
      </c>
      <c r="H19" s="17">
        <f>D19+E19+F19+G19</f>
        <v>1125.19</v>
      </c>
    </row>
    <row r="20" spans="1:10">
      <c r="A20" s="110"/>
      <c r="B20" s="110"/>
      <c r="C20" s="111"/>
      <c r="D20" s="112"/>
      <c r="E20" s="112"/>
      <c r="F20" s="112"/>
      <c r="G20" s="112"/>
      <c r="H20" s="112"/>
    </row>
    <row r="21" spans="1:10">
      <c r="A21" s="23">
        <v>3</v>
      </c>
      <c r="B21" s="23"/>
      <c r="C21" s="16" t="s">
        <v>43</v>
      </c>
      <c r="D21" s="24">
        <f>D19</f>
        <v>0</v>
      </c>
      <c r="E21" s="24">
        <f>E19</f>
        <v>816.67</v>
      </c>
      <c r="F21" s="24">
        <f>F19</f>
        <v>308.52</v>
      </c>
      <c r="G21" s="24">
        <f>G19</f>
        <v>0</v>
      </c>
      <c r="H21" s="24">
        <f t="shared" ref="H21" si="0">D21+E21+F21+G21</f>
        <v>1125.19</v>
      </c>
      <c r="I21" s="21"/>
    </row>
    <row r="22" spans="1:10" ht="94.5">
      <c r="A22" s="18">
        <v>4</v>
      </c>
      <c r="B22" s="25" t="s">
        <v>437</v>
      </c>
      <c r="C22" s="12" t="s">
        <v>438</v>
      </c>
      <c r="D22" s="22">
        <f>D21*0.0844</f>
        <v>0</v>
      </c>
      <c r="E22" s="22">
        <f>E21*0.0844</f>
        <v>68.930000000000007</v>
      </c>
      <c r="F22" s="22">
        <f>F21*0.0844</f>
        <v>26.04</v>
      </c>
      <c r="G22" s="22">
        <f>G21*844</f>
        <v>0</v>
      </c>
      <c r="H22" s="14">
        <f>D22+E22+F22+G22</f>
        <v>94.97</v>
      </c>
      <c r="I22" s="21"/>
    </row>
    <row r="23" spans="1:10">
      <c r="A23" s="23">
        <v>5</v>
      </c>
      <c r="B23" s="26"/>
      <c r="C23" s="27" t="s">
        <v>44</v>
      </c>
      <c r="D23" s="24">
        <f>D22</f>
        <v>0</v>
      </c>
      <c r="E23" s="24">
        <f>E22</f>
        <v>68.930000000000007</v>
      </c>
      <c r="F23" s="24">
        <f>F22</f>
        <v>26.04</v>
      </c>
      <c r="G23" s="24">
        <f>G22</f>
        <v>0</v>
      </c>
      <c r="H23" s="24">
        <f t="shared" ref="H23:H24" si="1">D23+E23+F23+G23</f>
        <v>94.97</v>
      </c>
      <c r="I23" s="21"/>
    </row>
    <row r="24" spans="1:10">
      <c r="A24" s="23">
        <v>6</v>
      </c>
      <c r="B24" s="26"/>
      <c r="C24" s="27" t="s">
        <v>45</v>
      </c>
      <c r="D24" s="24">
        <f>D21+D23</f>
        <v>0</v>
      </c>
      <c r="E24" s="24">
        <f>E21+E23</f>
        <v>885.6</v>
      </c>
      <c r="F24" s="24">
        <f>F21+F23</f>
        <v>334.56</v>
      </c>
      <c r="G24" s="24">
        <f>G21+G23</f>
        <v>0</v>
      </c>
      <c r="H24" s="24">
        <f t="shared" si="1"/>
        <v>1220.1600000000001</v>
      </c>
    </row>
    <row r="25" spans="1:10">
      <c r="A25" s="29">
        <v>7</v>
      </c>
      <c r="B25" s="29"/>
      <c r="C25" s="30" t="s">
        <v>46</v>
      </c>
      <c r="D25" s="28">
        <f>D24</f>
        <v>0</v>
      </c>
      <c r="E25" s="28">
        <f>E24</f>
        <v>885.6</v>
      </c>
      <c r="F25" s="28">
        <f>F24</f>
        <v>334.56</v>
      </c>
      <c r="G25" s="28">
        <f>G24</f>
        <v>0</v>
      </c>
      <c r="H25" s="24">
        <f t="shared" ref="H25" si="2">D25+E25+F25+G25</f>
        <v>1220.1600000000001</v>
      </c>
      <c r="I25" s="21"/>
    </row>
    <row r="26" spans="1:10" ht="31.5">
      <c r="A26" s="115">
        <v>32</v>
      </c>
      <c r="B26" s="115"/>
      <c r="C26" s="116" t="s">
        <v>47</v>
      </c>
      <c r="D26" s="117">
        <f>D25*0.2</f>
        <v>0</v>
      </c>
      <c r="E26" s="117">
        <f>E24*0.2</f>
        <v>177.12</v>
      </c>
      <c r="F26" s="117">
        <f>(F24-142.35)*0.2</f>
        <v>38.44</v>
      </c>
      <c r="G26" s="117">
        <f>G24*0.2</f>
        <v>0</v>
      </c>
      <c r="H26" s="118">
        <f>D26+E26+F26+G26</f>
        <v>215.56</v>
      </c>
      <c r="I26" s="21" t="s">
        <v>436</v>
      </c>
    </row>
    <row r="27" spans="1:10">
      <c r="A27" s="119">
        <v>33</v>
      </c>
      <c r="B27" s="120"/>
      <c r="C27" s="121" t="s">
        <v>48</v>
      </c>
      <c r="D27" s="122">
        <f>D26+D25</f>
        <v>0</v>
      </c>
      <c r="E27" s="122">
        <f>E26+E25</f>
        <v>1062.72</v>
      </c>
      <c r="F27" s="122">
        <f>F26+F25</f>
        <v>373</v>
      </c>
      <c r="G27" s="122">
        <f>G26+G25</f>
        <v>0</v>
      </c>
      <c r="H27" s="122">
        <f>H26+H25</f>
        <v>1435.72</v>
      </c>
      <c r="I27" s="21"/>
    </row>
    <row r="28" spans="1:10">
      <c r="C28" s="113"/>
      <c r="D28" s="114"/>
      <c r="E28" s="114"/>
      <c r="F28" s="114"/>
      <c r="G28" s="114"/>
      <c r="H28" s="114"/>
    </row>
    <row r="29" spans="1:10">
      <c r="B29" s="31"/>
      <c r="C29" s="152"/>
      <c r="D29" s="152"/>
      <c r="E29" s="152"/>
      <c r="F29" s="152"/>
      <c r="G29" s="152"/>
      <c r="H29" s="152"/>
    </row>
    <row r="30" spans="1:10">
      <c r="A30" s="153" t="s">
        <v>11</v>
      </c>
      <c r="B30" s="153"/>
      <c r="C30" s="32" t="s">
        <v>361</v>
      </c>
      <c r="D30" s="32"/>
      <c r="E30" s="32"/>
      <c r="F30" s="32"/>
      <c r="G30" s="32"/>
      <c r="H30" s="32"/>
    </row>
    <row r="31" spans="1:10">
      <c r="B31" s="31"/>
      <c r="C31" s="151" t="s">
        <v>49</v>
      </c>
      <c r="D31" s="151"/>
      <c r="E31" s="151"/>
      <c r="F31" s="151"/>
      <c r="G31" s="151"/>
      <c r="H31" s="151"/>
    </row>
    <row r="32" spans="1:10" ht="33.75" customHeight="1">
      <c r="A32" s="153" t="s">
        <v>50</v>
      </c>
      <c r="B32" s="153"/>
      <c r="C32" s="154" t="s">
        <v>362</v>
      </c>
      <c r="D32" s="154"/>
      <c r="E32" s="154"/>
      <c r="F32" s="154"/>
      <c r="G32" s="154"/>
      <c r="H32" s="154"/>
    </row>
    <row r="33" spans="2:8">
      <c r="B33" s="31"/>
      <c r="C33" s="151" t="s">
        <v>49</v>
      </c>
      <c r="D33" s="151"/>
      <c r="E33" s="151"/>
      <c r="F33" s="151"/>
      <c r="G33" s="151"/>
      <c r="H33" s="151"/>
    </row>
  </sheetData>
  <mergeCells count="25">
    <mergeCell ref="C33:H33"/>
    <mergeCell ref="C29:H29"/>
    <mergeCell ref="A30:B30"/>
    <mergeCell ref="C31:H31"/>
    <mergeCell ref="A32:B32"/>
    <mergeCell ref="C32:H32"/>
    <mergeCell ref="A16:H16"/>
    <mergeCell ref="A6:C6"/>
    <mergeCell ref="A7:H7"/>
    <mergeCell ref="A8:H8"/>
    <mergeCell ref="A9:H9"/>
    <mergeCell ref="A10:A14"/>
    <mergeCell ref="B10:B14"/>
    <mergeCell ref="C10:C14"/>
    <mergeCell ref="D10:G12"/>
    <mergeCell ref="H10:H14"/>
    <mergeCell ref="D13:D14"/>
    <mergeCell ref="E13:E14"/>
    <mergeCell ref="F13:F14"/>
    <mergeCell ref="G13:G14"/>
    <mergeCell ref="A1:B1"/>
    <mergeCell ref="C1:F1"/>
    <mergeCell ref="G1:H1"/>
    <mergeCell ref="C2:F2"/>
    <mergeCell ref="A3:H3"/>
  </mergeCells>
  <pageMargins left="0.25" right="0.25" top="0.75" bottom="0.75" header="0.3" footer="0.3"/>
  <pageSetup paperSize="9" scale="4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1B56-166B-4075-BAB3-6B76154E77EE}">
  <dimension ref="A1:AM501"/>
  <sheetViews>
    <sheetView workbookViewId="0"/>
  </sheetViews>
  <sheetFormatPr defaultColWidth="9.140625" defaultRowHeight="15"/>
  <cols>
    <col min="1" max="1" width="8.140625" style="38" customWidth="1"/>
    <col min="2" max="2" width="20.140625" style="38" customWidth="1"/>
    <col min="3" max="4" width="10.42578125" style="38" customWidth="1"/>
    <col min="5" max="5" width="13.28515625" style="38" customWidth="1"/>
    <col min="6" max="6" width="8.5703125" style="38" customWidth="1"/>
    <col min="7" max="7" width="7.85546875" style="38" customWidth="1"/>
    <col min="8" max="8" width="8.42578125" style="38" customWidth="1"/>
    <col min="9" max="9" width="8.7109375" style="38" customWidth="1"/>
    <col min="10" max="10" width="8.140625" style="38" customWidth="1"/>
    <col min="11" max="11" width="8.5703125" style="38" customWidth="1"/>
    <col min="12" max="12" width="10" style="38" customWidth="1"/>
    <col min="13" max="13" width="6.85546875" style="38" customWidth="1"/>
    <col min="14" max="14" width="9.7109375" style="38" customWidth="1"/>
    <col min="16" max="16" width="49.140625" style="42" hidden="1" customWidth="1"/>
    <col min="17" max="17" width="42.42578125" style="42" hidden="1" customWidth="1"/>
    <col min="18" max="18" width="99.7109375" style="42" hidden="1" customWidth="1"/>
    <col min="19" max="22" width="138.42578125" style="42" hidden="1" customWidth="1"/>
    <col min="23" max="23" width="34.140625" style="42" hidden="1" customWidth="1"/>
    <col min="24" max="24" width="110.140625" style="42" hidden="1" customWidth="1"/>
    <col min="25" max="28" width="34.140625" style="42" hidden="1" customWidth="1"/>
    <col min="29" max="31" width="84.42578125" style="42" hidden="1" customWidth="1"/>
    <col min="32" max="32" width="138.42578125" style="42" hidden="1" customWidth="1"/>
    <col min="33" max="34" width="110.140625" style="42" hidden="1" customWidth="1"/>
    <col min="35" max="35" width="34.140625" style="42" hidden="1" customWidth="1"/>
    <col min="36" max="38" width="84.42578125" style="42" hidden="1" customWidth="1"/>
    <col min="39" max="39" width="9.140625" style="109"/>
  </cols>
  <sheetData>
    <row r="1" spans="1:39" s="38" customFormat="1" ht="11.25">
      <c r="N1" s="39" t="s">
        <v>54</v>
      </c>
      <c r="AM1" s="40"/>
    </row>
    <row r="2" spans="1:39" s="38" customFormat="1" ht="11.25">
      <c r="N2" s="39" t="s">
        <v>55</v>
      </c>
      <c r="AM2" s="40"/>
    </row>
    <row r="3" spans="1:39" s="38" customFormat="1" ht="8.25" customHeight="1">
      <c r="N3" s="39"/>
      <c r="AM3" s="40"/>
    </row>
    <row r="4" spans="1:39" s="38" customFormat="1" ht="14.25" customHeight="1">
      <c r="A4" s="177" t="s">
        <v>0</v>
      </c>
      <c r="B4" s="177"/>
      <c r="C4" s="177"/>
      <c r="D4" s="41"/>
      <c r="K4" s="177" t="s">
        <v>1</v>
      </c>
      <c r="L4" s="177"/>
      <c r="M4" s="177"/>
      <c r="N4" s="177"/>
      <c r="AM4" s="40"/>
    </row>
    <row r="5" spans="1:39" s="38" customFormat="1" ht="12" customHeight="1">
      <c r="A5" s="178"/>
      <c r="B5" s="178"/>
      <c r="C5" s="178"/>
      <c r="D5" s="178"/>
      <c r="E5" s="42"/>
      <c r="J5" s="179"/>
      <c r="K5" s="179"/>
      <c r="L5" s="179"/>
      <c r="M5" s="179"/>
      <c r="N5" s="179"/>
      <c r="AM5" s="40"/>
    </row>
    <row r="6" spans="1:39" s="38" customFormat="1" ht="11.25">
      <c r="A6" s="155"/>
      <c r="B6" s="155"/>
      <c r="C6" s="155"/>
      <c r="D6" s="155"/>
      <c r="J6" s="155"/>
      <c r="K6" s="155"/>
      <c r="L6" s="155"/>
      <c r="M6" s="155"/>
      <c r="N6" s="155"/>
      <c r="P6" s="42" t="s">
        <v>2</v>
      </c>
      <c r="Q6" s="42" t="s">
        <v>2</v>
      </c>
      <c r="AM6" s="40"/>
    </row>
    <row r="7" spans="1:39" s="38" customFormat="1" ht="17.25" customHeight="1">
      <c r="A7" s="132"/>
      <c r="B7" s="133"/>
      <c r="C7" s="42"/>
      <c r="D7" s="42"/>
      <c r="J7" s="132"/>
      <c r="K7" s="132"/>
      <c r="L7" s="132"/>
      <c r="M7" s="132"/>
      <c r="N7" s="133"/>
      <c r="AM7" s="40"/>
    </row>
    <row r="8" spans="1:39" s="38" customFormat="1" ht="16.5" customHeight="1">
      <c r="A8" s="38" t="s">
        <v>56</v>
      </c>
      <c r="B8" s="43"/>
      <c r="C8" s="43"/>
      <c r="D8" s="43"/>
      <c r="L8" s="43"/>
      <c r="M8" s="43"/>
      <c r="N8" s="39" t="s">
        <v>56</v>
      </c>
      <c r="AM8" s="40"/>
    </row>
    <row r="9" spans="1:39" s="38" customFormat="1" ht="15.75" customHeight="1">
      <c r="F9" s="44"/>
      <c r="AM9" s="40"/>
    </row>
    <row r="10" spans="1:39" s="38" customFormat="1" ht="101.25">
      <c r="A10" s="128" t="s">
        <v>57</v>
      </c>
      <c r="B10" s="43"/>
      <c r="D10" s="155" t="s">
        <v>58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R10" s="42" t="s">
        <v>58</v>
      </c>
      <c r="AM10" s="40"/>
    </row>
    <row r="11" spans="1:39" s="38" customFormat="1" ht="15" customHeight="1">
      <c r="A11" s="45" t="s">
        <v>59</v>
      </c>
      <c r="D11" s="132" t="s">
        <v>60</v>
      </c>
      <c r="E11" s="132"/>
      <c r="F11" s="134"/>
      <c r="G11" s="134"/>
      <c r="H11" s="134"/>
      <c r="I11" s="134"/>
      <c r="J11" s="134"/>
      <c r="K11" s="134"/>
      <c r="L11" s="134"/>
      <c r="M11" s="134"/>
      <c r="N11" s="134"/>
      <c r="AM11" s="40"/>
    </row>
    <row r="12" spans="1:39" s="38" customFormat="1" ht="8.25" customHeight="1">
      <c r="A12" s="45"/>
      <c r="F12" s="43"/>
      <c r="G12" s="43"/>
      <c r="H12" s="43"/>
      <c r="I12" s="43"/>
      <c r="J12" s="43"/>
      <c r="K12" s="43"/>
      <c r="L12" s="43"/>
      <c r="M12" s="43"/>
      <c r="N12" s="43"/>
      <c r="AM12" s="40"/>
    </row>
    <row r="13" spans="1:39" s="38" customFormat="1" ht="11.25">
      <c r="A13" s="175" t="s">
        <v>375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S13" s="42" t="s">
        <v>375</v>
      </c>
      <c r="AM13" s="40"/>
    </row>
    <row r="14" spans="1:39" s="38" customFormat="1" ht="11.25">
      <c r="A14" s="172" t="s">
        <v>51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AM14" s="40"/>
    </row>
    <row r="15" spans="1:39" s="38" customFormat="1" ht="8.25" customHeight="1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AM15" s="40"/>
    </row>
    <row r="16" spans="1:39" s="38" customFormat="1" ht="11.25">
      <c r="A16" s="175" t="s">
        <v>375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T16" s="42" t="s">
        <v>375</v>
      </c>
      <c r="AM16" s="40"/>
    </row>
    <row r="17" spans="1:39" s="38" customFormat="1" ht="11.25">
      <c r="A17" s="172" t="s">
        <v>61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AM17" s="40"/>
    </row>
    <row r="18" spans="1:39" s="38" customFormat="1" ht="24" customHeight="1">
      <c r="A18" s="176" t="s">
        <v>435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AM18" s="40"/>
    </row>
    <row r="19" spans="1:39" s="38" customFormat="1" ht="8.25" customHeight="1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M19" s="40"/>
    </row>
    <row r="20" spans="1:39" s="38" customFormat="1" ht="11.25">
      <c r="A20" s="171" t="s">
        <v>376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U20" s="42" t="s">
        <v>376</v>
      </c>
      <c r="AM20" s="40"/>
    </row>
    <row r="21" spans="1:39" s="38" customFormat="1" ht="13.5" customHeight="1">
      <c r="A21" s="172" t="s">
        <v>62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AM21" s="40"/>
    </row>
    <row r="22" spans="1:39" s="38" customFormat="1" ht="15" customHeight="1">
      <c r="A22" s="38" t="s">
        <v>63</v>
      </c>
      <c r="B22" s="135" t="s">
        <v>64</v>
      </c>
      <c r="C22" s="38" t="s">
        <v>65</v>
      </c>
      <c r="F22" s="42"/>
      <c r="G22" s="42"/>
      <c r="H22" s="42"/>
      <c r="I22" s="42"/>
      <c r="J22" s="42"/>
      <c r="K22" s="42"/>
      <c r="L22" s="42"/>
      <c r="M22" s="42"/>
      <c r="N22" s="42"/>
      <c r="AM22" s="40"/>
    </row>
    <row r="23" spans="1:39" s="38" customFormat="1" ht="18" customHeight="1">
      <c r="A23" s="38" t="s">
        <v>66</v>
      </c>
      <c r="B23" s="171"/>
      <c r="C23" s="171"/>
      <c r="D23" s="171"/>
      <c r="E23" s="171"/>
      <c r="F23" s="171"/>
      <c r="G23" s="42"/>
      <c r="H23" s="42"/>
      <c r="I23" s="42"/>
      <c r="J23" s="42"/>
      <c r="K23" s="42"/>
      <c r="L23" s="42"/>
      <c r="M23" s="42"/>
      <c r="N23" s="42"/>
      <c r="AM23" s="40"/>
    </row>
    <row r="24" spans="1:39" s="38" customFormat="1" ht="11.25">
      <c r="B24" s="173" t="s">
        <v>67</v>
      </c>
      <c r="C24" s="173"/>
      <c r="D24" s="173"/>
      <c r="E24" s="173"/>
      <c r="F24" s="173"/>
      <c r="G24" s="47"/>
      <c r="H24" s="47"/>
      <c r="I24" s="47"/>
      <c r="J24" s="47"/>
      <c r="K24" s="47"/>
      <c r="L24" s="47"/>
      <c r="M24" s="48"/>
      <c r="N24" s="47"/>
      <c r="AM24" s="40"/>
    </row>
    <row r="25" spans="1:39" s="38" customFormat="1" ht="9.75" customHeight="1">
      <c r="D25" s="49"/>
      <c r="E25" s="49"/>
      <c r="F25" s="49"/>
      <c r="G25" s="49"/>
      <c r="H25" s="49"/>
      <c r="I25" s="49"/>
      <c r="J25" s="49"/>
      <c r="K25" s="49"/>
      <c r="L25" s="49"/>
      <c r="M25" s="47"/>
      <c r="N25" s="47"/>
      <c r="AM25" s="40"/>
    </row>
    <row r="26" spans="1:39" s="38" customFormat="1" ht="11.25">
      <c r="A26" s="50" t="s">
        <v>68</v>
      </c>
      <c r="D26" s="132" t="s">
        <v>69</v>
      </c>
      <c r="F26" s="51"/>
      <c r="G26" s="51"/>
      <c r="H26" s="51"/>
      <c r="I26" s="51"/>
      <c r="J26" s="51"/>
      <c r="K26" s="51"/>
      <c r="L26" s="51"/>
      <c r="M26" s="51"/>
      <c r="N26" s="51"/>
      <c r="AM26" s="40"/>
    </row>
    <row r="27" spans="1:39" s="38" customFormat="1" ht="9.75" customHeight="1"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AM27" s="40"/>
    </row>
    <row r="28" spans="1:39" s="38" customFormat="1" ht="12.75" customHeight="1">
      <c r="A28" s="50" t="s">
        <v>70</v>
      </c>
      <c r="C28" s="136">
        <v>1125.19</v>
      </c>
      <c r="D28" s="137" t="s">
        <v>377</v>
      </c>
      <c r="E28" s="45" t="s">
        <v>71</v>
      </c>
      <c r="L28" s="52"/>
      <c r="M28" s="52"/>
      <c r="AM28" s="40"/>
    </row>
    <row r="29" spans="1:39" s="38" customFormat="1" ht="12.75" customHeight="1">
      <c r="B29" s="38" t="s">
        <v>72</v>
      </c>
      <c r="C29" s="53"/>
      <c r="D29" s="54"/>
      <c r="E29" s="45"/>
      <c r="AM29" s="40"/>
    </row>
    <row r="30" spans="1:39" s="38" customFormat="1" ht="12.75" customHeight="1">
      <c r="B30" s="38" t="s">
        <v>3</v>
      </c>
      <c r="C30" s="136">
        <v>0</v>
      </c>
      <c r="D30" s="137" t="s">
        <v>73</v>
      </c>
      <c r="E30" s="45" t="s">
        <v>71</v>
      </c>
      <c r="G30" s="38" t="s">
        <v>74</v>
      </c>
      <c r="L30" s="136">
        <v>333</v>
      </c>
      <c r="M30" s="137" t="s">
        <v>378</v>
      </c>
      <c r="N30" s="45" t="s">
        <v>71</v>
      </c>
      <c r="AM30" s="40"/>
    </row>
    <row r="31" spans="1:39" s="38" customFormat="1" ht="12.75" customHeight="1">
      <c r="B31" s="38" t="s">
        <v>4</v>
      </c>
      <c r="C31" s="136">
        <v>925.49</v>
      </c>
      <c r="D31" s="55" t="s">
        <v>379</v>
      </c>
      <c r="E31" s="45" t="s">
        <v>71</v>
      </c>
      <c r="G31" s="38" t="s">
        <v>75</v>
      </c>
      <c r="L31" s="56"/>
      <c r="M31" s="56">
        <v>1256.52</v>
      </c>
      <c r="N31" s="45" t="s">
        <v>76</v>
      </c>
      <c r="AM31" s="40"/>
    </row>
    <row r="32" spans="1:39" s="38" customFormat="1" ht="12.75" customHeight="1">
      <c r="B32" s="38" t="s">
        <v>5</v>
      </c>
      <c r="C32" s="136">
        <v>349.63</v>
      </c>
      <c r="D32" s="55" t="s">
        <v>380</v>
      </c>
      <c r="E32" s="45" t="s">
        <v>71</v>
      </c>
      <c r="G32" s="38" t="s">
        <v>77</v>
      </c>
      <c r="L32" s="56"/>
      <c r="M32" s="56">
        <v>28.53</v>
      </c>
      <c r="N32" s="45" t="s">
        <v>76</v>
      </c>
      <c r="AM32" s="40"/>
    </row>
    <row r="33" spans="1:39" s="38" customFormat="1" ht="12.75" customHeight="1">
      <c r="B33" s="38" t="s">
        <v>78</v>
      </c>
      <c r="C33" s="136">
        <v>0</v>
      </c>
      <c r="D33" s="137" t="s">
        <v>73</v>
      </c>
      <c r="E33" s="45" t="s">
        <v>71</v>
      </c>
      <c r="G33" s="38" t="s">
        <v>79</v>
      </c>
      <c r="L33" s="174" t="s">
        <v>23</v>
      </c>
      <c r="M33" s="174"/>
      <c r="AM33" s="40"/>
    </row>
    <row r="34" spans="1:39" s="38" customFormat="1" ht="9.75" customHeight="1">
      <c r="A34" s="57"/>
      <c r="AM34" s="40"/>
    </row>
    <row r="35" spans="1:39" s="38" customFormat="1" ht="36" customHeight="1">
      <c r="A35" s="169" t="s">
        <v>32</v>
      </c>
      <c r="B35" s="169" t="s">
        <v>52</v>
      </c>
      <c r="C35" s="169" t="s">
        <v>6</v>
      </c>
      <c r="D35" s="169"/>
      <c r="E35" s="169"/>
      <c r="F35" s="169" t="s">
        <v>53</v>
      </c>
      <c r="G35" s="169" t="s">
        <v>80</v>
      </c>
      <c r="H35" s="169"/>
      <c r="I35" s="169"/>
      <c r="J35" s="169" t="s">
        <v>81</v>
      </c>
      <c r="K35" s="169"/>
      <c r="L35" s="169"/>
      <c r="M35" s="169" t="s">
        <v>82</v>
      </c>
      <c r="N35" s="169" t="s">
        <v>83</v>
      </c>
      <c r="AM35" s="40"/>
    </row>
    <row r="36" spans="1:39" s="38" customFormat="1" ht="36.75" customHeight="1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AM36" s="40"/>
    </row>
    <row r="37" spans="1:39" s="38" customFormat="1" ht="42.75" customHeight="1">
      <c r="A37" s="169"/>
      <c r="B37" s="169"/>
      <c r="C37" s="169"/>
      <c r="D37" s="169"/>
      <c r="E37" s="169"/>
      <c r="F37" s="169"/>
      <c r="G37" s="130" t="s">
        <v>8</v>
      </c>
      <c r="H37" s="130" t="s">
        <v>84</v>
      </c>
      <c r="I37" s="130" t="s">
        <v>85</v>
      </c>
      <c r="J37" s="130" t="s">
        <v>8</v>
      </c>
      <c r="K37" s="130" t="s">
        <v>84</v>
      </c>
      <c r="L37" s="130" t="s">
        <v>7</v>
      </c>
      <c r="M37" s="169"/>
      <c r="N37" s="169"/>
      <c r="AM37" s="40"/>
    </row>
    <row r="38" spans="1:39" s="38" customFormat="1" ht="11.25">
      <c r="A38" s="131">
        <v>1</v>
      </c>
      <c r="B38" s="131">
        <v>2</v>
      </c>
      <c r="C38" s="170">
        <v>3</v>
      </c>
      <c r="D38" s="170"/>
      <c r="E38" s="170"/>
      <c r="F38" s="131">
        <v>4</v>
      </c>
      <c r="G38" s="131">
        <v>5</v>
      </c>
      <c r="H38" s="131">
        <v>6</v>
      </c>
      <c r="I38" s="131">
        <v>7</v>
      </c>
      <c r="J38" s="131">
        <v>8</v>
      </c>
      <c r="K38" s="131">
        <v>9</v>
      </c>
      <c r="L38" s="131">
        <v>10</v>
      </c>
      <c r="M38" s="131">
        <v>11</v>
      </c>
      <c r="N38" s="131">
        <v>12</v>
      </c>
      <c r="AM38" s="40"/>
    </row>
    <row r="39" spans="1:39" s="38" customFormat="1" ht="12">
      <c r="A39" s="166" t="s">
        <v>86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8"/>
      <c r="V39" s="58" t="s">
        <v>86</v>
      </c>
      <c r="AM39" s="40"/>
    </row>
    <row r="40" spans="1:39" s="38" customFormat="1" ht="22.5">
      <c r="A40" s="59" t="s">
        <v>9</v>
      </c>
      <c r="B40" s="125" t="s">
        <v>87</v>
      </c>
      <c r="C40" s="159" t="s">
        <v>88</v>
      </c>
      <c r="D40" s="159"/>
      <c r="E40" s="159"/>
      <c r="F40" s="60" t="s">
        <v>89</v>
      </c>
      <c r="G40" s="60"/>
      <c r="H40" s="60"/>
      <c r="I40" s="60" t="s">
        <v>9</v>
      </c>
      <c r="J40" s="61"/>
      <c r="K40" s="60"/>
      <c r="L40" s="61"/>
      <c r="M40" s="60"/>
      <c r="N40" s="62"/>
      <c r="V40" s="58"/>
      <c r="W40" s="63" t="s">
        <v>88</v>
      </c>
      <c r="AM40" s="40"/>
    </row>
    <row r="41" spans="1:39" s="38" customFormat="1" ht="22.5">
      <c r="A41" s="64"/>
      <c r="B41" s="65" t="s">
        <v>90</v>
      </c>
      <c r="C41" s="155" t="s">
        <v>91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60"/>
      <c r="V41" s="58"/>
      <c r="W41" s="63"/>
      <c r="X41" s="42" t="s">
        <v>91</v>
      </c>
      <c r="AM41" s="40"/>
    </row>
    <row r="42" spans="1:39" s="38" customFormat="1" ht="12">
      <c r="A42" s="66"/>
      <c r="B42" s="65" t="s">
        <v>9</v>
      </c>
      <c r="C42" s="155" t="s">
        <v>92</v>
      </c>
      <c r="D42" s="155"/>
      <c r="E42" s="155"/>
      <c r="F42" s="67"/>
      <c r="G42" s="67"/>
      <c r="H42" s="67"/>
      <c r="I42" s="67"/>
      <c r="J42" s="68">
        <v>343.4</v>
      </c>
      <c r="K42" s="67" t="s">
        <v>93</v>
      </c>
      <c r="L42" s="68">
        <v>103.02</v>
      </c>
      <c r="M42" s="67" t="s">
        <v>94</v>
      </c>
      <c r="N42" s="69">
        <v>1377</v>
      </c>
      <c r="V42" s="58"/>
      <c r="W42" s="63"/>
      <c r="Y42" s="42" t="s">
        <v>92</v>
      </c>
      <c r="AM42" s="40"/>
    </row>
    <row r="43" spans="1:39" s="38" customFormat="1" ht="12">
      <c r="A43" s="66"/>
      <c r="B43" s="65" t="s">
        <v>10</v>
      </c>
      <c r="C43" s="155" t="s">
        <v>95</v>
      </c>
      <c r="D43" s="155"/>
      <c r="E43" s="155"/>
      <c r="F43" s="67"/>
      <c r="G43" s="67"/>
      <c r="H43" s="67"/>
      <c r="I43" s="67"/>
      <c r="J43" s="68">
        <v>127.26</v>
      </c>
      <c r="K43" s="67" t="s">
        <v>93</v>
      </c>
      <c r="L43" s="68">
        <v>38.18</v>
      </c>
      <c r="M43" s="67" t="s">
        <v>96</v>
      </c>
      <c r="N43" s="69">
        <v>280</v>
      </c>
      <c r="V43" s="58"/>
      <c r="W43" s="63"/>
      <c r="Y43" s="42" t="s">
        <v>95</v>
      </c>
      <c r="AM43" s="40"/>
    </row>
    <row r="44" spans="1:39" s="38" customFormat="1" ht="12">
      <c r="A44" s="66"/>
      <c r="B44" s="65" t="s">
        <v>13</v>
      </c>
      <c r="C44" s="155" t="s">
        <v>97</v>
      </c>
      <c r="D44" s="155"/>
      <c r="E44" s="155"/>
      <c r="F44" s="67"/>
      <c r="G44" s="67"/>
      <c r="H44" s="67"/>
      <c r="I44" s="67"/>
      <c r="J44" s="68">
        <v>10.55</v>
      </c>
      <c r="K44" s="67" t="s">
        <v>93</v>
      </c>
      <c r="L44" s="68">
        <v>3.17</v>
      </c>
      <c r="M44" s="67" t="s">
        <v>94</v>
      </c>
      <c r="N44" s="69">
        <v>42</v>
      </c>
      <c r="V44" s="58"/>
      <c r="W44" s="63"/>
      <c r="Y44" s="42" t="s">
        <v>97</v>
      </c>
      <c r="AM44" s="40"/>
    </row>
    <row r="45" spans="1:39" s="38" customFormat="1" ht="12">
      <c r="A45" s="66"/>
      <c r="B45" s="65" t="s">
        <v>14</v>
      </c>
      <c r="C45" s="155" t="s">
        <v>98</v>
      </c>
      <c r="D45" s="155"/>
      <c r="E45" s="155"/>
      <c r="F45" s="67"/>
      <c r="G45" s="67"/>
      <c r="H45" s="67"/>
      <c r="I45" s="67"/>
      <c r="J45" s="68">
        <v>48.01</v>
      </c>
      <c r="K45" s="67" t="s">
        <v>99</v>
      </c>
      <c r="L45" s="68">
        <v>0</v>
      </c>
      <c r="M45" s="67" t="s">
        <v>100</v>
      </c>
      <c r="N45" s="69"/>
      <c r="V45" s="58"/>
      <c r="W45" s="63"/>
      <c r="Y45" s="42" t="s">
        <v>98</v>
      </c>
      <c r="AM45" s="40"/>
    </row>
    <row r="46" spans="1:39" s="38" customFormat="1" ht="12">
      <c r="A46" s="66"/>
      <c r="B46" s="65"/>
      <c r="C46" s="155" t="s">
        <v>101</v>
      </c>
      <c r="D46" s="155"/>
      <c r="E46" s="155"/>
      <c r="F46" s="67" t="s">
        <v>102</v>
      </c>
      <c r="G46" s="67" t="s">
        <v>103</v>
      </c>
      <c r="H46" s="67" t="s">
        <v>93</v>
      </c>
      <c r="I46" s="67" t="s">
        <v>104</v>
      </c>
      <c r="J46" s="68"/>
      <c r="K46" s="67"/>
      <c r="L46" s="68"/>
      <c r="M46" s="67"/>
      <c r="N46" s="69"/>
      <c r="V46" s="58"/>
      <c r="W46" s="63"/>
      <c r="Z46" s="42" t="s">
        <v>101</v>
      </c>
      <c r="AM46" s="40"/>
    </row>
    <row r="47" spans="1:39" s="38" customFormat="1" ht="12">
      <c r="A47" s="66"/>
      <c r="B47" s="65"/>
      <c r="C47" s="155" t="s">
        <v>105</v>
      </c>
      <c r="D47" s="155"/>
      <c r="E47" s="155"/>
      <c r="F47" s="67" t="s">
        <v>102</v>
      </c>
      <c r="G47" s="67" t="s">
        <v>106</v>
      </c>
      <c r="H47" s="67" t="s">
        <v>93</v>
      </c>
      <c r="I47" s="67" t="s">
        <v>107</v>
      </c>
      <c r="J47" s="68"/>
      <c r="K47" s="67"/>
      <c r="L47" s="68"/>
      <c r="M47" s="67"/>
      <c r="N47" s="69"/>
      <c r="V47" s="58"/>
      <c r="W47" s="63"/>
      <c r="Z47" s="42" t="s">
        <v>105</v>
      </c>
      <c r="AM47" s="40"/>
    </row>
    <row r="48" spans="1:39" s="38" customFormat="1" ht="12">
      <c r="A48" s="66"/>
      <c r="B48" s="65"/>
      <c r="C48" s="161" t="s">
        <v>108</v>
      </c>
      <c r="D48" s="161"/>
      <c r="E48" s="161"/>
      <c r="F48" s="70"/>
      <c r="G48" s="70"/>
      <c r="H48" s="70"/>
      <c r="I48" s="70"/>
      <c r="J48" s="71">
        <v>518.66999999999996</v>
      </c>
      <c r="K48" s="70"/>
      <c r="L48" s="71">
        <v>141.19999999999999</v>
      </c>
      <c r="M48" s="70"/>
      <c r="N48" s="72"/>
      <c r="V48" s="58"/>
      <c r="W48" s="63"/>
      <c r="AA48" s="42" t="s">
        <v>108</v>
      </c>
      <c r="AM48" s="40"/>
    </row>
    <row r="49" spans="1:39" s="38" customFormat="1" ht="12">
      <c r="A49" s="66"/>
      <c r="B49" s="65"/>
      <c r="C49" s="155" t="s">
        <v>109</v>
      </c>
      <c r="D49" s="155"/>
      <c r="E49" s="155"/>
      <c r="F49" s="67"/>
      <c r="G49" s="67"/>
      <c r="H49" s="67"/>
      <c r="I49" s="67"/>
      <c r="J49" s="68"/>
      <c r="K49" s="67"/>
      <c r="L49" s="68">
        <v>106.19</v>
      </c>
      <c r="M49" s="67"/>
      <c r="N49" s="69">
        <v>1419</v>
      </c>
      <c r="V49" s="58"/>
      <c r="W49" s="63"/>
      <c r="Z49" s="42" t="s">
        <v>109</v>
      </c>
      <c r="AM49" s="40"/>
    </row>
    <row r="50" spans="1:39" s="38" customFormat="1" ht="33.75">
      <c r="A50" s="66"/>
      <c r="B50" s="65" t="s">
        <v>110</v>
      </c>
      <c r="C50" s="155" t="s">
        <v>111</v>
      </c>
      <c r="D50" s="155"/>
      <c r="E50" s="155"/>
      <c r="F50" s="67" t="s">
        <v>112</v>
      </c>
      <c r="G50" s="67" t="s">
        <v>113</v>
      </c>
      <c r="H50" s="67"/>
      <c r="I50" s="67" t="s">
        <v>113</v>
      </c>
      <c r="J50" s="68"/>
      <c r="K50" s="67"/>
      <c r="L50" s="68">
        <v>95.57</v>
      </c>
      <c r="M50" s="67"/>
      <c r="N50" s="69">
        <v>1277</v>
      </c>
      <c r="V50" s="58"/>
      <c r="W50" s="63"/>
      <c r="Z50" s="42" t="s">
        <v>111</v>
      </c>
      <c r="AM50" s="40"/>
    </row>
    <row r="51" spans="1:39" s="38" customFormat="1" ht="33.75">
      <c r="A51" s="66"/>
      <c r="B51" s="65" t="s">
        <v>114</v>
      </c>
      <c r="C51" s="155" t="s">
        <v>115</v>
      </c>
      <c r="D51" s="155"/>
      <c r="E51" s="155"/>
      <c r="F51" s="67" t="s">
        <v>112</v>
      </c>
      <c r="G51" s="67" t="s">
        <v>116</v>
      </c>
      <c r="H51" s="67"/>
      <c r="I51" s="67" t="s">
        <v>116</v>
      </c>
      <c r="J51" s="68"/>
      <c r="K51" s="67"/>
      <c r="L51" s="68">
        <v>48.85</v>
      </c>
      <c r="M51" s="67"/>
      <c r="N51" s="69">
        <v>653</v>
      </c>
      <c r="V51" s="58"/>
      <c r="W51" s="63"/>
      <c r="Z51" s="42" t="s">
        <v>115</v>
      </c>
      <c r="AM51" s="40"/>
    </row>
    <row r="52" spans="1:39" s="38" customFormat="1" ht="12">
      <c r="A52" s="73"/>
      <c r="B52" s="123"/>
      <c r="C52" s="159" t="s">
        <v>117</v>
      </c>
      <c r="D52" s="159"/>
      <c r="E52" s="159"/>
      <c r="F52" s="60"/>
      <c r="G52" s="60"/>
      <c r="H52" s="60"/>
      <c r="I52" s="60"/>
      <c r="J52" s="61"/>
      <c r="K52" s="60"/>
      <c r="L52" s="61">
        <v>285.62</v>
      </c>
      <c r="M52" s="70"/>
      <c r="N52" s="62">
        <v>3587</v>
      </c>
      <c r="V52" s="58"/>
      <c r="W52" s="63"/>
      <c r="AB52" s="63" t="s">
        <v>117</v>
      </c>
      <c r="AM52" s="40"/>
    </row>
    <row r="53" spans="1:39" s="38" customFormat="1" ht="33.75">
      <c r="A53" s="59" t="s">
        <v>10</v>
      </c>
      <c r="B53" s="125" t="s">
        <v>118</v>
      </c>
      <c r="C53" s="159" t="s">
        <v>119</v>
      </c>
      <c r="D53" s="159"/>
      <c r="E53" s="159"/>
      <c r="F53" s="60" t="s">
        <v>89</v>
      </c>
      <c r="G53" s="60"/>
      <c r="H53" s="60"/>
      <c r="I53" s="60" t="s">
        <v>9</v>
      </c>
      <c r="J53" s="61"/>
      <c r="K53" s="60"/>
      <c r="L53" s="61"/>
      <c r="M53" s="60"/>
      <c r="N53" s="62"/>
      <c r="V53" s="58"/>
      <c r="W53" s="63" t="s">
        <v>119</v>
      </c>
      <c r="AB53" s="63"/>
      <c r="AM53" s="40"/>
    </row>
    <row r="54" spans="1:39" s="38" customFormat="1" ht="22.5">
      <c r="A54" s="64"/>
      <c r="B54" s="65" t="s">
        <v>120</v>
      </c>
      <c r="C54" s="155" t="s">
        <v>91</v>
      </c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60"/>
      <c r="V54" s="58"/>
      <c r="W54" s="63"/>
      <c r="X54" s="42" t="s">
        <v>91</v>
      </c>
      <c r="AB54" s="63"/>
      <c r="AM54" s="40"/>
    </row>
    <row r="55" spans="1:39" s="38" customFormat="1" ht="12">
      <c r="A55" s="66"/>
      <c r="B55" s="65" t="s">
        <v>9</v>
      </c>
      <c r="C55" s="155" t="s">
        <v>92</v>
      </c>
      <c r="D55" s="155"/>
      <c r="E55" s="155"/>
      <c r="F55" s="67"/>
      <c r="G55" s="67"/>
      <c r="H55" s="67"/>
      <c r="I55" s="67"/>
      <c r="J55" s="68">
        <v>16.86</v>
      </c>
      <c r="K55" s="67" t="s">
        <v>93</v>
      </c>
      <c r="L55" s="68">
        <v>5.0599999999999996</v>
      </c>
      <c r="M55" s="67" t="s">
        <v>94</v>
      </c>
      <c r="N55" s="69">
        <v>68</v>
      </c>
      <c r="V55" s="58"/>
      <c r="W55" s="63"/>
      <c r="Y55" s="42" t="s">
        <v>92</v>
      </c>
      <c r="AB55" s="63"/>
      <c r="AM55" s="40"/>
    </row>
    <row r="56" spans="1:39" s="38" customFormat="1" ht="12">
      <c r="A56" s="66"/>
      <c r="B56" s="65" t="s">
        <v>10</v>
      </c>
      <c r="C56" s="155" t="s">
        <v>95</v>
      </c>
      <c r="D56" s="155"/>
      <c r="E56" s="155"/>
      <c r="F56" s="67"/>
      <c r="G56" s="67"/>
      <c r="H56" s="67"/>
      <c r="I56" s="67"/>
      <c r="J56" s="68">
        <v>1.2</v>
      </c>
      <c r="K56" s="67" t="s">
        <v>93</v>
      </c>
      <c r="L56" s="68">
        <v>0.36</v>
      </c>
      <c r="M56" s="67" t="s">
        <v>121</v>
      </c>
      <c r="N56" s="69">
        <v>2</v>
      </c>
      <c r="V56" s="58"/>
      <c r="W56" s="63"/>
      <c r="Y56" s="42" t="s">
        <v>95</v>
      </c>
      <c r="AB56" s="63"/>
      <c r="AM56" s="40"/>
    </row>
    <row r="57" spans="1:39" s="38" customFormat="1" ht="12">
      <c r="A57" s="66"/>
      <c r="B57" s="65" t="s">
        <v>14</v>
      </c>
      <c r="C57" s="155" t="s">
        <v>98</v>
      </c>
      <c r="D57" s="155"/>
      <c r="E57" s="155"/>
      <c r="F57" s="67"/>
      <c r="G57" s="67"/>
      <c r="H57" s="67"/>
      <c r="I57" s="67"/>
      <c r="J57" s="68">
        <v>0.34</v>
      </c>
      <c r="K57" s="67" t="s">
        <v>99</v>
      </c>
      <c r="L57" s="68">
        <v>0</v>
      </c>
      <c r="M57" s="67" t="s">
        <v>122</v>
      </c>
      <c r="N57" s="69"/>
      <c r="V57" s="58"/>
      <c r="W57" s="63"/>
      <c r="Y57" s="42" t="s">
        <v>98</v>
      </c>
      <c r="AB57" s="63"/>
      <c r="AM57" s="40"/>
    </row>
    <row r="58" spans="1:39" s="38" customFormat="1" ht="12">
      <c r="A58" s="66"/>
      <c r="B58" s="65"/>
      <c r="C58" s="155" t="s">
        <v>101</v>
      </c>
      <c r="D58" s="155"/>
      <c r="E58" s="155"/>
      <c r="F58" s="67" t="s">
        <v>102</v>
      </c>
      <c r="G58" s="67" t="s">
        <v>123</v>
      </c>
      <c r="H58" s="67" t="s">
        <v>93</v>
      </c>
      <c r="I58" s="67" t="s">
        <v>124</v>
      </c>
      <c r="J58" s="68"/>
      <c r="K58" s="67"/>
      <c r="L58" s="68"/>
      <c r="M58" s="67"/>
      <c r="N58" s="69"/>
      <c r="V58" s="58"/>
      <c r="W58" s="63"/>
      <c r="Z58" s="42" t="s">
        <v>101</v>
      </c>
      <c r="AB58" s="63"/>
      <c r="AM58" s="40"/>
    </row>
    <row r="59" spans="1:39" s="38" customFormat="1" ht="12">
      <c r="A59" s="66"/>
      <c r="B59" s="65"/>
      <c r="C59" s="161" t="s">
        <v>108</v>
      </c>
      <c r="D59" s="161"/>
      <c r="E59" s="161"/>
      <c r="F59" s="70"/>
      <c r="G59" s="70"/>
      <c r="H59" s="70"/>
      <c r="I59" s="70"/>
      <c r="J59" s="71">
        <v>18.399999999999999</v>
      </c>
      <c r="K59" s="70"/>
      <c r="L59" s="71">
        <v>5.42</v>
      </c>
      <c r="M59" s="70"/>
      <c r="N59" s="72"/>
      <c r="V59" s="58"/>
      <c r="W59" s="63"/>
      <c r="AA59" s="42" t="s">
        <v>108</v>
      </c>
      <c r="AB59" s="63"/>
      <c r="AM59" s="40"/>
    </row>
    <row r="60" spans="1:39" s="38" customFormat="1" ht="12">
      <c r="A60" s="66"/>
      <c r="B60" s="65"/>
      <c r="C60" s="155" t="s">
        <v>109</v>
      </c>
      <c r="D60" s="155"/>
      <c r="E60" s="155"/>
      <c r="F60" s="67"/>
      <c r="G60" s="67"/>
      <c r="H60" s="67"/>
      <c r="I60" s="67"/>
      <c r="J60" s="68"/>
      <c r="K60" s="67"/>
      <c r="L60" s="68">
        <v>5.0599999999999996</v>
      </c>
      <c r="M60" s="67"/>
      <c r="N60" s="69">
        <v>68</v>
      </c>
      <c r="V60" s="58"/>
      <c r="W60" s="63"/>
      <c r="Z60" s="42" t="s">
        <v>109</v>
      </c>
      <c r="AB60" s="63"/>
      <c r="AM60" s="40"/>
    </row>
    <row r="61" spans="1:39" s="38" customFormat="1" ht="33.75">
      <c r="A61" s="66"/>
      <c r="B61" s="65" t="s">
        <v>110</v>
      </c>
      <c r="C61" s="155" t="s">
        <v>111</v>
      </c>
      <c r="D61" s="155"/>
      <c r="E61" s="155"/>
      <c r="F61" s="67" t="s">
        <v>112</v>
      </c>
      <c r="G61" s="67" t="s">
        <v>113</v>
      </c>
      <c r="H61" s="67"/>
      <c r="I61" s="67" t="s">
        <v>113</v>
      </c>
      <c r="J61" s="68"/>
      <c r="K61" s="67"/>
      <c r="L61" s="68">
        <v>4.55</v>
      </c>
      <c r="M61" s="67"/>
      <c r="N61" s="69">
        <v>61</v>
      </c>
      <c r="V61" s="58"/>
      <c r="W61" s="63"/>
      <c r="Z61" s="42" t="s">
        <v>111</v>
      </c>
      <c r="AB61" s="63"/>
      <c r="AM61" s="40"/>
    </row>
    <row r="62" spans="1:39" s="38" customFormat="1" ht="33.75">
      <c r="A62" s="66"/>
      <c r="B62" s="65" t="s">
        <v>114</v>
      </c>
      <c r="C62" s="155" t="s">
        <v>115</v>
      </c>
      <c r="D62" s="155"/>
      <c r="E62" s="155"/>
      <c r="F62" s="67" t="s">
        <v>112</v>
      </c>
      <c r="G62" s="67" t="s">
        <v>116</v>
      </c>
      <c r="H62" s="67"/>
      <c r="I62" s="67" t="s">
        <v>116</v>
      </c>
      <c r="J62" s="68"/>
      <c r="K62" s="67"/>
      <c r="L62" s="68">
        <v>2.33</v>
      </c>
      <c r="M62" s="67"/>
      <c r="N62" s="69">
        <v>31</v>
      </c>
      <c r="V62" s="58"/>
      <c r="W62" s="63"/>
      <c r="Z62" s="42" t="s">
        <v>115</v>
      </c>
      <c r="AB62" s="63"/>
      <c r="AM62" s="40"/>
    </row>
    <row r="63" spans="1:39" s="38" customFormat="1" ht="12">
      <c r="A63" s="73"/>
      <c r="B63" s="123"/>
      <c r="C63" s="159" t="s">
        <v>117</v>
      </c>
      <c r="D63" s="159"/>
      <c r="E63" s="159"/>
      <c r="F63" s="60"/>
      <c r="G63" s="60"/>
      <c r="H63" s="60"/>
      <c r="I63" s="60"/>
      <c r="J63" s="61"/>
      <c r="K63" s="60"/>
      <c r="L63" s="61">
        <v>12.3</v>
      </c>
      <c r="M63" s="70"/>
      <c r="N63" s="62">
        <v>162</v>
      </c>
      <c r="V63" s="58"/>
      <c r="W63" s="63"/>
      <c r="AB63" s="63" t="s">
        <v>117</v>
      </c>
      <c r="AM63" s="40"/>
    </row>
    <row r="64" spans="1:39" s="38" customFormat="1" ht="1.5" customHeight="1">
      <c r="A64" s="74"/>
      <c r="B64" s="123"/>
      <c r="C64" s="123"/>
      <c r="D64" s="123"/>
      <c r="E64" s="123"/>
      <c r="F64" s="74"/>
      <c r="G64" s="74"/>
      <c r="H64" s="74"/>
      <c r="I64" s="74"/>
      <c r="J64" s="75"/>
      <c r="K64" s="74"/>
      <c r="L64" s="75"/>
      <c r="M64" s="67"/>
      <c r="N64" s="75"/>
      <c r="V64" s="58"/>
      <c r="W64" s="63"/>
      <c r="AB64" s="63"/>
      <c r="AM64" s="40"/>
    </row>
    <row r="65" spans="1:39" s="38" customFormat="1" ht="12">
      <c r="A65" s="76"/>
      <c r="B65" s="77"/>
      <c r="C65" s="159" t="s">
        <v>125</v>
      </c>
      <c r="D65" s="159"/>
      <c r="E65" s="159"/>
      <c r="F65" s="159"/>
      <c r="G65" s="159"/>
      <c r="H65" s="159"/>
      <c r="I65" s="159"/>
      <c r="J65" s="159"/>
      <c r="K65" s="159"/>
      <c r="L65" s="78"/>
      <c r="M65" s="79"/>
      <c r="N65" s="80"/>
      <c r="V65" s="58"/>
      <c r="W65" s="63"/>
      <c r="AB65" s="63"/>
      <c r="AC65" s="63" t="s">
        <v>125</v>
      </c>
      <c r="AM65" s="40"/>
    </row>
    <row r="66" spans="1:39" s="38" customFormat="1" ht="12">
      <c r="A66" s="81"/>
      <c r="B66" s="65"/>
      <c r="C66" s="155" t="s">
        <v>126</v>
      </c>
      <c r="D66" s="155"/>
      <c r="E66" s="155"/>
      <c r="F66" s="155"/>
      <c r="G66" s="155"/>
      <c r="H66" s="155"/>
      <c r="I66" s="155"/>
      <c r="J66" s="155"/>
      <c r="K66" s="155"/>
      <c r="L66" s="82">
        <v>146.62</v>
      </c>
      <c r="M66" s="83"/>
      <c r="N66" s="84"/>
      <c r="V66" s="58"/>
      <c r="W66" s="63"/>
      <c r="AB66" s="63"/>
      <c r="AC66" s="63"/>
      <c r="AD66" s="42" t="s">
        <v>126</v>
      </c>
      <c r="AM66" s="40"/>
    </row>
    <row r="67" spans="1:39" s="38" customFormat="1" ht="12">
      <c r="A67" s="81"/>
      <c r="B67" s="65"/>
      <c r="C67" s="155" t="s">
        <v>127</v>
      </c>
      <c r="D67" s="155"/>
      <c r="E67" s="155"/>
      <c r="F67" s="155"/>
      <c r="G67" s="155"/>
      <c r="H67" s="155"/>
      <c r="I67" s="155"/>
      <c r="J67" s="155"/>
      <c r="K67" s="155"/>
      <c r="L67" s="82"/>
      <c r="M67" s="83"/>
      <c r="N67" s="84"/>
      <c r="V67" s="58"/>
      <c r="W67" s="63"/>
      <c r="AB67" s="63"/>
      <c r="AC67" s="63"/>
      <c r="AD67" s="42" t="s">
        <v>127</v>
      </c>
      <c r="AM67" s="40"/>
    </row>
    <row r="68" spans="1:39" s="38" customFormat="1" ht="12">
      <c r="A68" s="81"/>
      <c r="B68" s="65"/>
      <c r="C68" s="155" t="s">
        <v>128</v>
      </c>
      <c r="D68" s="155"/>
      <c r="E68" s="155"/>
      <c r="F68" s="155"/>
      <c r="G68" s="155"/>
      <c r="H68" s="155"/>
      <c r="I68" s="155"/>
      <c r="J68" s="155"/>
      <c r="K68" s="155"/>
      <c r="L68" s="82">
        <v>108.08</v>
      </c>
      <c r="M68" s="83"/>
      <c r="N68" s="84"/>
      <c r="V68" s="58"/>
      <c r="W68" s="63"/>
      <c r="AB68" s="63"/>
      <c r="AC68" s="63"/>
      <c r="AD68" s="42" t="s">
        <v>128</v>
      </c>
      <c r="AM68" s="40"/>
    </row>
    <row r="69" spans="1:39" s="38" customFormat="1" ht="12">
      <c r="A69" s="81"/>
      <c r="B69" s="65"/>
      <c r="C69" s="155" t="s">
        <v>129</v>
      </c>
      <c r="D69" s="155"/>
      <c r="E69" s="155"/>
      <c r="F69" s="155"/>
      <c r="G69" s="155"/>
      <c r="H69" s="155"/>
      <c r="I69" s="155"/>
      <c r="J69" s="155"/>
      <c r="K69" s="155"/>
      <c r="L69" s="82">
        <v>38.54</v>
      </c>
      <c r="M69" s="83"/>
      <c r="N69" s="84"/>
      <c r="V69" s="58"/>
      <c r="W69" s="63"/>
      <c r="AB69" s="63"/>
      <c r="AC69" s="63"/>
      <c r="AD69" s="42" t="s">
        <v>129</v>
      </c>
      <c r="AM69" s="40"/>
    </row>
    <row r="70" spans="1:39" s="38" customFormat="1" ht="12">
      <c r="A70" s="81"/>
      <c r="B70" s="65"/>
      <c r="C70" s="155" t="s">
        <v>130</v>
      </c>
      <c r="D70" s="155"/>
      <c r="E70" s="155"/>
      <c r="F70" s="155"/>
      <c r="G70" s="155"/>
      <c r="H70" s="155"/>
      <c r="I70" s="155"/>
      <c r="J70" s="155"/>
      <c r="K70" s="155"/>
      <c r="L70" s="82">
        <v>3.17</v>
      </c>
      <c r="M70" s="83"/>
      <c r="N70" s="84"/>
      <c r="V70" s="58"/>
      <c r="W70" s="63"/>
      <c r="AB70" s="63"/>
      <c r="AC70" s="63"/>
      <c r="AD70" s="42" t="s">
        <v>130</v>
      </c>
      <c r="AM70" s="40"/>
    </row>
    <row r="71" spans="1:39" s="38" customFormat="1" ht="12">
      <c r="A71" s="81"/>
      <c r="B71" s="65"/>
      <c r="C71" s="155" t="s">
        <v>131</v>
      </c>
      <c r="D71" s="155"/>
      <c r="E71" s="155"/>
      <c r="F71" s="155"/>
      <c r="G71" s="155"/>
      <c r="H71" s="155"/>
      <c r="I71" s="155"/>
      <c r="J71" s="155"/>
      <c r="K71" s="155"/>
      <c r="L71" s="82">
        <v>297.92</v>
      </c>
      <c r="M71" s="83"/>
      <c r="N71" s="84"/>
      <c r="V71" s="58"/>
      <c r="W71" s="63"/>
      <c r="AB71" s="63"/>
      <c r="AC71" s="63"/>
      <c r="AD71" s="42" t="s">
        <v>131</v>
      </c>
      <c r="AM71" s="40"/>
    </row>
    <row r="72" spans="1:39" s="38" customFormat="1" ht="12">
      <c r="A72" s="81"/>
      <c r="B72" s="65"/>
      <c r="C72" s="155" t="s">
        <v>127</v>
      </c>
      <c r="D72" s="155"/>
      <c r="E72" s="155"/>
      <c r="F72" s="155"/>
      <c r="G72" s="155"/>
      <c r="H72" s="155"/>
      <c r="I72" s="155"/>
      <c r="J72" s="155"/>
      <c r="K72" s="155"/>
      <c r="L72" s="82"/>
      <c r="M72" s="83"/>
      <c r="N72" s="84"/>
      <c r="V72" s="58"/>
      <c r="W72" s="63"/>
      <c r="AB72" s="63"/>
      <c r="AC72" s="63"/>
      <c r="AD72" s="42" t="s">
        <v>127</v>
      </c>
      <c r="AM72" s="40"/>
    </row>
    <row r="73" spans="1:39" s="38" customFormat="1" ht="12">
      <c r="A73" s="81"/>
      <c r="B73" s="65"/>
      <c r="C73" s="155" t="s">
        <v>132</v>
      </c>
      <c r="D73" s="155"/>
      <c r="E73" s="155"/>
      <c r="F73" s="155"/>
      <c r="G73" s="155"/>
      <c r="H73" s="155"/>
      <c r="I73" s="155"/>
      <c r="J73" s="155"/>
      <c r="K73" s="155"/>
      <c r="L73" s="82">
        <v>108.08</v>
      </c>
      <c r="M73" s="83"/>
      <c r="N73" s="84"/>
      <c r="V73" s="58"/>
      <c r="W73" s="63"/>
      <c r="AB73" s="63"/>
      <c r="AC73" s="63"/>
      <c r="AD73" s="42" t="s">
        <v>132</v>
      </c>
      <c r="AM73" s="40"/>
    </row>
    <row r="74" spans="1:39" s="38" customFormat="1" ht="12">
      <c r="A74" s="81"/>
      <c r="B74" s="65"/>
      <c r="C74" s="155" t="s">
        <v>133</v>
      </c>
      <c r="D74" s="155"/>
      <c r="E74" s="155"/>
      <c r="F74" s="155"/>
      <c r="G74" s="155"/>
      <c r="H74" s="155"/>
      <c r="I74" s="155"/>
      <c r="J74" s="155"/>
      <c r="K74" s="155"/>
      <c r="L74" s="82">
        <v>38.54</v>
      </c>
      <c r="M74" s="83"/>
      <c r="N74" s="84"/>
      <c r="V74" s="58"/>
      <c r="W74" s="63"/>
      <c r="AB74" s="63"/>
      <c r="AC74" s="63"/>
      <c r="AD74" s="42" t="s">
        <v>133</v>
      </c>
      <c r="AM74" s="40"/>
    </row>
    <row r="75" spans="1:39" s="38" customFormat="1" ht="12">
      <c r="A75" s="81"/>
      <c r="B75" s="65"/>
      <c r="C75" s="155" t="s">
        <v>134</v>
      </c>
      <c r="D75" s="155"/>
      <c r="E75" s="155"/>
      <c r="F75" s="155"/>
      <c r="G75" s="155"/>
      <c r="H75" s="155"/>
      <c r="I75" s="155"/>
      <c r="J75" s="155"/>
      <c r="K75" s="155"/>
      <c r="L75" s="82">
        <v>3.17</v>
      </c>
      <c r="M75" s="83"/>
      <c r="N75" s="84"/>
      <c r="V75" s="58"/>
      <c r="W75" s="63"/>
      <c r="AB75" s="63"/>
      <c r="AC75" s="63"/>
      <c r="AD75" s="42" t="s">
        <v>134</v>
      </c>
      <c r="AM75" s="40"/>
    </row>
    <row r="76" spans="1:39" s="38" customFormat="1" ht="12">
      <c r="A76" s="81"/>
      <c r="B76" s="65"/>
      <c r="C76" s="155" t="s">
        <v>135</v>
      </c>
      <c r="D76" s="155"/>
      <c r="E76" s="155"/>
      <c r="F76" s="155"/>
      <c r="G76" s="155"/>
      <c r="H76" s="155"/>
      <c r="I76" s="155"/>
      <c r="J76" s="155"/>
      <c r="K76" s="155"/>
      <c r="L76" s="82">
        <v>100.12</v>
      </c>
      <c r="M76" s="83"/>
      <c r="N76" s="84"/>
      <c r="V76" s="58"/>
      <c r="W76" s="63"/>
      <c r="AB76" s="63"/>
      <c r="AC76" s="63"/>
      <c r="AD76" s="42" t="s">
        <v>135</v>
      </c>
      <c r="AM76" s="40"/>
    </row>
    <row r="77" spans="1:39" s="38" customFormat="1" ht="12">
      <c r="A77" s="81"/>
      <c r="B77" s="65"/>
      <c r="C77" s="155" t="s">
        <v>136</v>
      </c>
      <c r="D77" s="155"/>
      <c r="E77" s="155"/>
      <c r="F77" s="155"/>
      <c r="G77" s="155"/>
      <c r="H77" s="155"/>
      <c r="I77" s="155"/>
      <c r="J77" s="155"/>
      <c r="K77" s="155"/>
      <c r="L77" s="82">
        <v>51.18</v>
      </c>
      <c r="M77" s="83"/>
      <c r="N77" s="84"/>
      <c r="V77" s="58"/>
      <c r="W77" s="63"/>
      <c r="AB77" s="63"/>
      <c r="AC77" s="63"/>
      <c r="AD77" s="42" t="s">
        <v>136</v>
      </c>
      <c r="AM77" s="40"/>
    </row>
    <row r="78" spans="1:39" s="38" customFormat="1" ht="12">
      <c r="A78" s="81"/>
      <c r="B78" s="65"/>
      <c r="C78" s="155" t="s">
        <v>137</v>
      </c>
      <c r="D78" s="155"/>
      <c r="E78" s="155"/>
      <c r="F78" s="155"/>
      <c r="G78" s="155"/>
      <c r="H78" s="155"/>
      <c r="I78" s="155"/>
      <c r="J78" s="155"/>
      <c r="K78" s="155"/>
      <c r="L78" s="82">
        <v>111.25</v>
      </c>
      <c r="M78" s="83"/>
      <c r="N78" s="84"/>
      <c r="V78" s="58"/>
      <c r="W78" s="63"/>
      <c r="AB78" s="63"/>
      <c r="AC78" s="63"/>
      <c r="AD78" s="42" t="s">
        <v>137</v>
      </c>
      <c r="AM78" s="40"/>
    </row>
    <row r="79" spans="1:39" s="38" customFormat="1" ht="12">
      <c r="A79" s="81"/>
      <c r="B79" s="65"/>
      <c r="C79" s="155" t="s">
        <v>138</v>
      </c>
      <c r="D79" s="155"/>
      <c r="E79" s="155"/>
      <c r="F79" s="155"/>
      <c r="G79" s="155"/>
      <c r="H79" s="155"/>
      <c r="I79" s="155"/>
      <c r="J79" s="155"/>
      <c r="K79" s="155"/>
      <c r="L79" s="82">
        <v>100.12</v>
      </c>
      <c r="M79" s="83"/>
      <c r="N79" s="84"/>
      <c r="V79" s="58"/>
      <c r="W79" s="63"/>
      <c r="AB79" s="63"/>
      <c r="AC79" s="63"/>
      <c r="AD79" s="42" t="s">
        <v>138</v>
      </c>
      <c r="AM79" s="40"/>
    </row>
    <row r="80" spans="1:39" s="38" customFormat="1" ht="12">
      <c r="A80" s="81"/>
      <c r="B80" s="65"/>
      <c r="C80" s="155" t="s">
        <v>139</v>
      </c>
      <c r="D80" s="155"/>
      <c r="E80" s="155"/>
      <c r="F80" s="155"/>
      <c r="G80" s="155"/>
      <c r="H80" s="155"/>
      <c r="I80" s="155"/>
      <c r="J80" s="155"/>
      <c r="K80" s="155"/>
      <c r="L80" s="82">
        <v>51.18</v>
      </c>
      <c r="M80" s="83"/>
      <c r="N80" s="84"/>
      <c r="V80" s="58"/>
      <c r="W80" s="63"/>
      <c r="AB80" s="63"/>
      <c r="AC80" s="63"/>
      <c r="AD80" s="42" t="s">
        <v>139</v>
      </c>
      <c r="AM80" s="40"/>
    </row>
    <row r="81" spans="1:39" s="38" customFormat="1" ht="12">
      <c r="A81" s="81"/>
      <c r="B81" s="75"/>
      <c r="C81" s="156" t="s">
        <v>140</v>
      </c>
      <c r="D81" s="156"/>
      <c r="E81" s="156"/>
      <c r="F81" s="156"/>
      <c r="G81" s="156"/>
      <c r="H81" s="156"/>
      <c r="I81" s="156"/>
      <c r="J81" s="156"/>
      <c r="K81" s="156"/>
      <c r="L81" s="85">
        <v>297.92</v>
      </c>
      <c r="M81" s="86"/>
      <c r="N81" s="87"/>
      <c r="V81" s="58"/>
      <c r="W81" s="63"/>
      <c r="AB81" s="63"/>
      <c r="AC81" s="63"/>
      <c r="AE81" s="63" t="s">
        <v>140</v>
      </c>
      <c r="AM81" s="40"/>
    </row>
    <row r="82" spans="1:39" s="38" customFormat="1" ht="12">
      <c r="A82" s="166" t="s">
        <v>141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8"/>
      <c r="V82" s="58" t="s">
        <v>141</v>
      </c>
      <c r="W82" s="63"/>
      <c r="AB82" s="63"/>
      <c r="AC82" s="63"/>
      <c r="AE82" s="63"/>
      <c r="AM82" s="40"/>
    </row>
    <row r="83" spans="1:39" s="38" customFormat="1" ht="12">
      <c r="A83" s="163" t="s">
        <v>142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5"/>
      <c r="V83" s="58"/>
      <c r="W83" s="63"/>
      <c r="AB83" s="63"/>
      <c r="AC83" s="63"/>
      <c r="AE83" s="63"/>
      <c r="AF83" s="63" t="s">
        <v>142</v>
      </c>
      <c r="AM83" s="40"/>
    </row>
    <row r="84" spans="1:39" s="38" customFormat="1" ht="22.5">
      <c r="A84" s="59" t="s">
        <v>13</v>
      </c>
      <c r="B84" s="125" t="s">
        <v>381</v>
      </c>
      <c r="C84" s="159" t="s">
        <v>382</v>
      </c>
      <c r="D84" s="159"/>
      <c r="E84" s="159"/>
      <c r="F84" s="60" t="s">
        <v>89</v>
      </c>
      <c r="G84" s="60"/>
      <c r="H84" s="60"/>
      <c r="I84" s="60" t="s">
        <v>15</v>
      </c>
      <c r="J84" s="61"/>
      <c r="K84" s="60"/>
      <c r="L84" s="61"/>
      <c r="M84" s="60"/>
      <c r="N84" s="62"/>
      <c r="V84" s="58"/>
      <c r="W84" s="63" t="s">
        <v>382</v>
      </c>
      <c r="AB84" s="63"/>
      <c r="AC84" s="63"/>
      <c r="AE84" s="63"/>
      <c r="AF84" s="63"/>
      <c r="AM84" s="40"/>
    </row>
    <row r="85" spans="1:39" s="38" customFormat="1" ht="12">
      <c r="A85" s="66"/>
      <c r="B85" s="65" t="s">
        <v>9</v>
      </c>
      <c r="C85" s="155" t="s">
        <v>92</v>
      </c>
      <c r="D85" s="155"/>
      <c r="E85" s="155"/>
      <c r="F85" s="67"/>
      <c r="G85" s="67"/>
      <c r="H85" s="67"/>
      <c r="I85" s="67"/>
      <c r="J85" s="68">
        <v>64.5</v>
      </c>
      <c r="K85" s="67"/>
      <c r="L85" s="68">
        <v>387</v>
      </c>
      <c r="M85" s="67" t="s">
        <v>94</v>
      </c>
      <c r="N85" s="69">
        <v>5174</v>
      </c>
      <c r="V85" s="58"/>
      <c r="W85" s="63"/>
      <c r="Y85" s="42" t="s">
        <v>92</v>
      </c>
      <c r="AB85" s="63"/>
      <c r="AC85" s="63"/>
      <c r="AE85" s="63"/>
      <c r="AF85" s="63"/>
      <c r="AM85" s="40"/>
    </row>
    <row r="86" spans="1:39" s="38" customFormat="1" ht="12">
      <c r="A86" s="66"/>
      <c r="B86" s="65" t="s">
        <v>10</v>
      </c>
      <c r="C86" s="155" t="s">
        <v>95</v>
      </c>
      <c r="D86" s="155"/>
      <c r="E86" s="155"/>
      <c r="F86" s="67"/>
      <c r="G86" s="67"/>
      <c r="H86" s="67"/>
      <c r="I86" s="67"/>
      <c r="J86" s="68">
        <v>9.9499999999999993</v>
      </c>
      <c r="K86" s="67"/>
      <c r="L86" s="68">
        <v>59.7</v>
      </c>
      <c r="M86" s="67" t="s">
        <v>143</v>
      </c>
      <c r="N86" s="69">
        <v>215</v>
      </c>
      <c r="V86" s="58"/>
      <c r="W86" s="63"/>
      <c r="Y86" s="42" t="s">
        <v>95</v>
      </c>
      <c r="AB86" s="63"/>
      <c r="AC86" s="63"/>
      <c r="AE86" s="63"/>
      <c r="AF86" s="63"/>
      <c r="AM86" s="40"/>
    </row>
    <row r="87" spans="1:39" s="38" customFormat="1" ht="12">
      <c r="A87" s="66"/>
      <c r="B87" s="65" t="s">
        <v>14</v>
      </c>
      <c r="C87" s="155" t="s">
        <v>98</v>
      </c>
      <c r="D87" s="155"/>
      <c r="E87" s="155"/>
      <c r="F87" s="67"/>
      <c r="G87" s="67"/>
      <c r="H87" s="67"/>
      <c r="I87" s="67"/>
      <c r="J87" s="68">
        <v>2.25</v>
      </c>
      <c r="K87" s="67"/>
      <c r="L87" s="68">
        <v>13.5</v>
      </c>
      <c r="M87" s="67" t="s">
        <v>383</v>
      </c>
      <c r="N87" s="69">
        <v>118</v>
      </c>
      <c r="V87" s="58"/>
      <c r="W87" s="63"/>
      <c r="Y87" s="42" t="s">
        <v>98</v>
      </c>
      <c r="AB87" s="63"/>
      <c r="AC87" s="63"/>
      <c r="AE87" s="63"/>
      <c r="AF87" s="63"/>
      <c r="AM87" s="40"/>
    </row>
    <row r="88" spans="1:39" s="38" customFormat="1" ht="12">
      <c r="A88" s="66"/>
      <c r="B88" s="65"/>
      <c r="C88" s="155" t="s">
        <v>101</v>
      </c>
      <c r="D88" s="155"/>
      <c r="E88" s="155"/>
      <c r="F88" s="67" t="s">
        <v>102</v>
      </c>
      <c r="G88" s="67" t="s">
        <v>384</v>
      </c>
      <c r="H88" s="67"/>
      <c r="I88" s="67" t="s">
        <v>385</v>
      </c>
      <c r="J88" s="68"/>
      <c r="K88" s="67"/>
      <c r="L88" s="68"/>
      <c r="M88" s="67"/>
      <c r="N88" s="69"/>
      <c r="V88" s="58"/>
      <c r="W88" s="63"/>
      <c r="Z88" s="42" t="s">
        <v>101</v>
      </c>
      <c r="AB88" s="63"/>
      <c r="AC88" s="63"/>
      <c r="AE88" s="63"/>
      <c r="AF88" s="63"/>
      <c r="AM88" s="40"/>
    </row>
    <row r="89" spans="1:39" s="38" customFormat="1" ht="12">
      <c r="A89" s="66"/>
      <c r="B89" s="65"/>
      <c r="C89" s="161" t="s">
        <v>108</v>
      </c>
      <c r="D89" s="161"/>
      <c r="E89" s="161"/>
      <c r="F89" s="70"/>
      <c r="G89" s="70"/>
      <c r="H89" s="70"/>
      <c r="I89" s="70"/>
      <c r="J89" s="71">
        <v>76.7</v>
      </c>
      <c r="K89" s="70"/>
      <c r="L89" s="71">
        <v>460.2</v>
      </c>
      <c r="M89" s="70"/>
      <c r="N89" s="72"/>
      <c r="V89" s="58"/>
      <c r="W89" s="63"/>
      <c r="AA89" s="42" t="s">
        <v>108</v>
      </c>
      <c r="AB89" s="63"/>
      <c r="AC89" s="63"/>
      <c r="AE89" s="63"/>
      <c r="AF89" s="63"/>
      <c r="AM89" s="40"/>
    </row>
    <row r="90" spans="1:39" s="38" customFormat="1" ht="12">
      <c r="A90" s="66"/>
      <c r="B90" s="65"/>
      <c r="C90" s="155" t="s">
        <v>109</v>
      </c>
      <c r="D90" s="155"/>
      <c r="E90" s="155"/>
      <c r="F90" s="67"/>
      <c r="G90" s="67"/>
      <c r="H90" s="67"/>
      <c r="I90" s="67"/>
      <c r="J90" s="68"/>
      <c r="K90" s="67"/>
      <c r="L90" s="68">
        <v>387</v>
      </c>
      <c r="M90" s="67"/>
      <c r="N90" s="69">
        <v>5174</v>
      </c>
      <c r="V90" s="58"/>
      <c r="W90" s="63"/>
      <c r="Z90" s="42" t="s">
        <v>109</v>
      </c>
      <c r="AB90" s="63"/>
      <c r="AC90" s="63"/>
      <c r="AE90" s="63"/>
      <c r="AF90" s="63"/>
      <c r="AM90" s="40"/>
    </row>
    <row r="91" spans="1:39" s="38" customFormat="1" ht="33.75">
      <c r="A91" s="66"/>
      <c r="B91" s="65" t="s">
        <v>144</v>
      </c>
      <c r="C91" s="155" t="s">
        <v>145</v>
      </c>
      <c r="D91" s="155"/>
      <c r="E91" s="155"/>
      <c r="F91" s="67" t="s">
        <v>112</v>
      </c>
      <c r="G91" s="67" t="s">
        <v>113</v>
      </c>
      <c r="H91" s="67"/>
      <c r="I91" s="67" t="s">
        <v>113</v>
      </c>
      <c r="J91" s="68"/>
      <c r="K91" s="67"/>
      <c r="L91" s="68">
        <v>348.3</v>
      </c>
      <c r="M91" s="67"/>
      <c r="N91" s="69">
        <v>4657</v>
      </c>
      <c r="V91" s="58"/>
      <c r="W91" s="63"/>
      <c r="Z91" s="42" t="s">
        <v>145</v>
      </c>
      <c r="AB91" s="63"/>
      <c r="AC91" s="63"/>
      <c r="AE91" s="63"/>
      <c r="AF91" s="63"/>
      <c r="AM91" s="40"/>
    </row>
    <row r="92" spans="1:39" s="38" customFormat="1" ht="33.75">
      <c r="A92" s="66"/>
      <c r="B92" s="65" t="s">
        <v>146</v>
      </c>
      <c r="C92" s="155" t="s">
        <v>147</v>
      </c>
      <c r="D92" s="155"/>
      <c r="E92" s="155"/>
      <c r="F92" s="67" t="s">
        <v>112</v>
      </c>
      <c r="G92" s="67" t="s">
        <v>116</v>
      </c>
      <c r="H92" s="67"/>
      <c r="I92" s="67" t="s">
        <v>116</v>
      </c>
      <c r="J92" s="68"/>
      <c r="K92" s="67"/>
      <c r="L92" s="68">
        <v>178.02</v>
      </c>
      <c r="M92" s="67"/>
      <c r="N92" s="69">
        <v>2380</v>
      </c>
      <c r="V92" s="58"/>
      <c r="W92" s="63"/>
      <c r="Z92" s="42" t="s">
        <v>147</v>
      </c>
      <c r="AB92" s="63"/>
      <c r="AC92" s="63"/>
      <c r="AE92" s="63"/>
      <c r="AF92" s="63"/>
      <c r="AM92" s="40"/>
    </row>
    <row r="93" spans="1:39" s="38" customFormat="1" ht="12">
      <c r="A93" s="73"/>
      <c r="B93" s="123"/>
      <c r="C93" s="159" t="s">
        <v>117</v>
      </c>
      <c r="D93" s="159"/>
      <c r="E93" s="159"/>
      <c r="F93" s="60"/>
      <c r="G93" s="60"/>
      <c r="H93" s="60"/>
      <c r="I93" s="60"/>
      <c r="J93" s="61"/>
      <c r="K93" s="60"/>
      <c r="L93" s="61">
        <v>986.52</v>
      </c>
      <c r="M93" s="70"/>
      <c r="N93" s="62">
        <v>12544</v>
      </c>
      <c r="V93" s="58"/>
      <c r="W93" s="63"/>
      <c r="AB93" s="63" t="s">
        <v>117</v>
      </c>
      <c r="AC93" s="63"/>
      <c r="AE93" s="63"/>
      <c r="AF93" s="63"/>
      <c r="AM93" s="40"/>
    </row>
    <row r="94" spans="1:39" s="38" customFormat="1" ht="22.5">
      <c r="A94" s="59" t="s">
        <v>148</v>
      </c>
      <c r="B94" s="125" t="s">
        <v>149</v>
      </c>
      <c r="C94" s="159" t="s">
        <v>150</v>
      </c>
      <c r="D94" s="159"/>
      <c r="E94" s="159"/>
      <c r="F94" s="60" t="s">
        <v>22</v>
      </c>
      <c r="G94" s="60"/>
      <c r="H94" s="60"/>
      <c r="I94" s="60" t="s">
        <v>15</v>
      </c>
      <c r="J94" s="61">
        <v>3784.37</v>
      </c>
      <c r="K94" s="60"/>
      <c r="L94" s="61">
        <v>2589.0500000000002</v>
      </c>
      <c r="M94" s="60" t="s">
        <v>383</v>
      </c>
      <c r="N94" s="62">
        <v>22706</v>
      </c>
      <c r="V94" s="58"/>
      <c r="W94" s="63" t="s">
        <v>150</v>
      </c>
      <c r="AB94" s="63"/>
      <c r="AC94" s="63"/>
      <c r="AE94" s="63"/>
      <c r="AF94" s="63"/>
      <c r="AM94" s="40"/>
    </row>
    <row r="95" spans="1:39" s="38" customFormat="1" ht="12">
      <c r="A95" s="73"/>
      <c r="B95" s="123"/>
      <c r="C95" s="128" t="s">
        <v>151</v>
      </c>
      <c r="D95" s="129"/>
      <c r="E95" s="129"/>
      <c r="F95" s="74"/>
      <c r="G95" s="74"/>
      <c r="H95" s="74"/>
      <c r="I95" s="74"/>
      <c r="J95" s="88"/>
      <c r="K95" s="74"/>
      <c r="L95" s="88"/>
      <c r="M95" s="89"/>
      <c r="N95" s="90"/>
      <c r="V95" s="58"/>
      <c r="W95" s="63"/>
      <c r="AB95" s="63"/>
      <c r="AC95" s="63"/>
      <c r="AE95" s="63"/>
      <c r="AF95" s="63"/>
      <c r="AM95" s="40"/>
    </row>
    <row r="96" spans="1:39" s="38" customFormat="1" ht="12">
      <c r="A96" s="91"/>
      <c r="B96" s="124"/>
      <c r="C96" s="155" t="s">
        <v>363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60"/>
      <c r="V96" s="58"/>
      <c r="W96" s="63"/>
      <c r="AB96" s="63"/>
      <c r="AC96" s="63"/>
      <c r="AE96" s="63"/>
      <c r="AF96" s="63"/>
      <c r="AG96" s="42" t="s">
        <v>363</v>
      </c>
      <c r="AM96" s="40"/>
    </row>
    <row r="97" spans="1:39" s="38" customFormat="1" ht="22.5">
      <c r="A97" s="59" t="s">
        <v>386</v>
      </c>
      <c r="B97" s="125" t="s">
        <v>149</v>
      </c>
      <c r="C97" s="159" t="s">
        <v>387</v>
      </c>
      <c r="D97" s="159"/>
      <c r="E97" s="159"/>
      <c r="F97" s="60" t="s">
        <v>22</v>
      </c>
      <c r="G97" s="60"/>
      <c r="H97" s="60"/>
      <c r="I97" s="60" t="s">
        <v>15</v>
      </c>
      <c r="J97" s="61">
        <v>568.24</v>
      </c>
      <c r="K97" s="60"/>
      <c r="L97" s="61">
        <v>388.71</v>
      </c>
      <c r="M97" s="60" t="s">
        <v>383</v>
      </c>
      <c r="N97" s="62">
        <v>3409</v>
      </c>
      <c r="V97" s="58"/>
      <c r="W97" s="63" t="s">
        <v>387</v>
      </c>
      <c r="AB97" s="63"/>
      <c r="AC97" s="63"/>
      <c r="AE97" s="63"/>
      <c r="AF97" s="63"/>
      <c r="AM97" s="40"/>
    </row>
    <row r="98" spans="1:39" s="38" customFormat="1" ht="12">
      <c r="A98" s="73"/>
      <c r="B98" s="123"/>
      <c r="C98" s="128" t="s">
        <v>152</v>
      </c>
      <c r="D98" s="129"/>
      <c r="E98" s="129"/>
      <c r="F98" s="74"/>
      <c r="G98" s="74"/>
      <c r="H98" s="74"/>
      <c r="I98" s="74"/>
      <c r="J98" s="88"/>
      <c r="K98" s="74"/>
      <c r="L98" s="88"/>
      <c r="M98" s="89"/>
      <c r="N98" s="90"/>
      <c r="V98" s="58"/>
      <c r="W98" s="63"/>
      <c r="AB98" s="63"/>
      <c r="AC98" s="63"/>
      <c r="AE98" s="63"/>
      <c r="AF98" s="63"/>
      <c r="AM98" s="40"/>
    </row>
    <row r="99" spans="1:39" s="38" customFormat="1" ht="12">
      <c r="A99" s="91"/>
      <c r="B99" s="124"/>
      <c r="C99" s="155" t="s">
        <v>388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60"/>
      <c r="V99" s="58"/>
      <c r="W99" s="63"/>
      <c r="AB99" s="63"/>
      <c r="AC99" s="63"/>
      <c r="AE99" s="63"/>
      <c r="AF99" s="63"/>
      <c r="AG99" s="42" t="s">
        <v>388</v>
      </c>
      <c r="AM99" s="40"/>
    </row>
    <row r="100" spans="1:39" s="38" customFormat="1" ht="22.5">
      <c r="A100" s="59" t="s">
        <v>15</v>
      </c>
      <c r="B100" s="125" t="s">
        <v>153</v>
      </c>
      <c r="C100" s="159" t="s">
        <v>154</v>
      </c>
      <c r="D100" s="159"/>
      <c r="E100" s="159"/>
      <c r="F100" s="60" t="s">
        <v>155</v>
      </c>
      <c r="G100" s="60"/>
      <c r="H100" s="60"/>
      <c r="I100" s="60" t="s">
        <v>15</v>
      </c>
      <c r="J100" s="61"/>
      <c r="K100" s="60"/>
      <c r="L100" s="61"/>
      <c r="M100" s="60"/>
      <c r="N100" s="62"/>
      <c r="V100" s="58"/>
      <c r="W100" s="63" t="s">
        <v>154</v>
      </c>
      <c r="AB100" s="63"/>
      <c r="AC100" s="63"/>
      <c r="AE100" s="63"/>
      <c r="AF100" s="63"/>
      <c r="AM100" s="40"/>
    </row>
    <row r="101" spans="1:39" s="38" customFormat="1" ht="12">
      <c r="A101" s="66"/>
      <c r="B101" s="65" t="s">
        <v>9</v>
      </c>
      <c r="C101" s="155" t="s">
        <v>92</v>
      </c>
      <c r="D101" s="155"/>
      <c r="E101" s="155"/>
      <c r="F101" s="67"/>
      <c r="G101" s="67"/>
      <c r="H101" s="67"/>
      <c r="I101" s="67"/>
      <c r="J101" s="68">
        <v>379.6</v>
      </c>
      <c r="K101" s="67"/>
      <c r="L101" s="68">
        <v>2277.6</v>
      </c>
      <c r="M101" s="67" t="s">
        <v>94</v>
      </c>
      <c r="N101" s="69">
        <v>30452</v>
      </c>
      <c r="V101" s="58"/>
      <c r="W101" s="63"/>
      <c r="Y101" s="42" t="s">
        <v>92</v>
      </c>
      <c r="AB101" s="63"/>
      <c r="AC101" s="63"/>
      <c r="AE101" s="63"/>
      <c r="AF101" s="63"/>
      <c r="AM101" s="40"/>
    </row>
    <row r="102" spans="1:39" s="38" customFormat="1" ht="12">
      <c r="A102" s="66"/>
      <c r="B102" s="65" t="s">
        <v>14</v>
      </c>
      <c r="C102" s="155" t="s">
        <v>98</v>
      </c>
      <c r="D102" s="155"/>
      <c r="E102" s="155"/>
      <c r="F102" s="67"/>
      <c r="G102" s="67"/>
      <c r="H102" s="67"/>
      <c r="I102" s="67"/>
      <c r="J102" s="68">
        <v>7.59</v>
      </c>
      <c r="K102" s="67"/>
      <c r="L102" s="68">
        <v>45.54</v>
      </c>
      <c r="M102" s="67" t="s">
        <v>94</v>
      </c>
      <c r="N102" s="69">
        <v>609</v>
      </c>
      <c r="V102" s="58"/>
      <c r="W102" s="63"/>
      <c r="Y102" s="42" t="s">
        <v>98</v>
      </c>
      <c r="AB102" s="63"/>
      <c r="AC102" s="63"/>
      <c r="AE102" s="63"/>
      <c r="AF102" s="63"/>
      <c r="AM102" s="40"/>
    </row>
    <row r="103" spans="1:39" s="38" customFormat="1" ht="12">
      <c r="A103" s="66"/>
      <c r="B103" s="65"/>
      <c r="C103" s="155" t="s">
        <v>101</v>
      </c>
      <c r="D103" s="155"/>
      <c r="E103" s="155"/>
      <c r="F103" s="67" t="s">
        <v>102</v>
      </c>
      <c r="G103" s="67" t="s">
        <v>156</v>
      </c>
      <c r="H103" s="67"/>
      <c r="I103" s="67" t="s">
        <v>389</v>
      </c>
      <c r="J103" s="68"/>
      <c r="K103" s="67"/>
      <c r="L103" s="68"/>
      <c r="M103" s="67"/>
      <c r="N103" s="69"/>
      <c r="V103" s="58"/>
      <c r="W103" s="63"/>
      <c r="Z103" s="42" t="s">
        <v>101</v>
      </c>
      <c r="AB103" s="63"/>
      <c r="AC103" s="63"/>
      <c r="AE103" s="63"/>
      <c r="AF103" s="63"/>
      <c r="AM103" s="40"/>
    </row>
    <row r="104" spans="1:39" s="38" customFormat="1" ht="12">
      <c r="A104" s="66"/>
      <c r="B104" s="65"/>
      <c r="C104" s="161" t="s">
        <v>108</v>
      </c>
      <c r="D104" s="161"/>
      <c r="E104" s="161"/>
      <c r="F104" s="70"/>
      <c r="G104" s="70"/>
      <c r="H104" s="70"/>
      <c r="I104" s="70"/>
      <c r="J104" s="71">
        <v>387.19</v>
      </c>
      <c r="K104" s="70"/>
      <c r="L104" s="71">
        <v>2323.14</v>
      </c>
      <c r="M104" s="70"/>
      <c r="N104" s="72"/>
      <c r="V104" s="58"/>
      <c r="W104" s="63"/>
      <c r="AA104" s="42" t="s">
        <v>108</v>
      </c>
      <c r="AB104" s="63"/>
      <c r="AC104" s="63"/>
      <c r="AE104" s="63"/>
      <c r="AF104" s="63"/>
      <c r="AM104" s="40"/>
    </row>
    <row r="105" spans="1:39" s="38" customFormat="1" ht="12">
      <c r="A105" s="66"/>
      <c r="B105" s="65"/>
      <c r="C105" s="155" t="s">
        <v>109</v>
      </c>
      <c r="D105" s="155"/>
      <c r="E105" s="155"/>
      <c r="F105" s="67"/>
      <c r="G105" s="67"/>
      <c r="H105" s="67"/>
      <c r="I105" s="67"/>
      <c r="J105" s="68"/>
      <c r="K105" s="67"/>
      <c r="L105" s="68">
        <v>2277.6</v>
      </c>
      <c r="M105" s="67"/>
      <c r="N105" s="69">
        <v>30452</v>
      </c>
      <c r="V105" s="58"/>
      <c r="W105" s="63"/>
      <c r="Z105" s="42" t="s">
        <v>109</v>
      </c>
      <c r="AB105" s="63"/>
      <c r="AC105" s="63"/>
      <c r="AE105" s="63"/>
      <c r="AF105" s="63"/>
      <c r="AM105" s="40"/>
    </row>
    <row r="106" spans="1:39" s="38" customFormat="1" ht="33.75">
      <c r="A106" s="66"/>
      <c r="B106" s="65" t="s">
        <v>144</v>
      </c>
      <c r="C106" s="155" t="s">
        <v>145</v>
      </c>
      <c r="D106" s="155"/>
      <c r="E106" s="155"/>
      <c r="F106" s="67" t="s">
        <v>112</v>
      </c>
      <c r="G106" s="67" t="s">
        <v>113</v>
      </c>
      <c r="H106" s="67"/>
      <c r="I106" s="67" t="s">
        <v>113</v>
      </c>
      <c r="J106" s="68"/>
      <c r="K106" s="67"/>
      <c r="L106" s="68">
        <v>2049.84</v>
      </c>
      <c r="M106" s="67"/>
      <c r="N106" s="69">
        <v>27407</v>
      </c>
      <c r="V106" s="58"/>
      <c r="W106" s="63"/>
      <c r="Z106" s="42" t="s">
        <v>145</v>
      </c>
      <c r="AB106" s="63"/>
      <c r="AC106" s="63"/>
      <c r="AE106" s="63"/>
      <c r="AF106" s="63"/>
      <c r="AM106" s="40"/>
    </row>
    <row r="107" spans="1:39" s="38" customFormat="1" ht="33.75">
      <c r="A107" s="66"/>
      <c r="B107" s="65" t="s">
        <v>146</v>
      </c>
      <c r="C107" s="155" t="s">
        <v>147</v>
      </c>
      <c r="D107" s="155"/>
      <c r="E107" s="155"/>
      <c r="F107" s="67" t="s">
        <v>112</v>
      </c>
      <c r="G107" s="67" t="s">
        <v>116</v>
      </c>
      <c r="H107" s="67"/>
      <c r="I107" s="67" t="s">
        <v>116</v>
      </c>
      <c r="J107" s="68"/>
      <c r="K107" s="67"/>
      <c r="L107" s="68">
        <v>1047.7</v>
      </c>
      <c r="M107" s="67"/>
      <c r="N107" s="69">
        <v>14008</v>
      </c>
      <c r="V107" s="58"/>
      <c r="W107" s="63"/>
      <c r="Z107" s="42" t="s">
        <v>147</v>
      </c>
      <c r="AB107" s="63"/>
      <c r="AC107" s="63"/>
      <c r="AE107" s="63"/>
      <c r="AF107" s="63"/>
      <c r="AM107" s="40"/>
    </row>
    <row r="108" spans="1:39" s="38" customFormat="1" ht="12">
      <c r="A108" s="73"/>
      <c r="B108" s="123"/>
      <c r="C108" s="159" t="s">
        <v>117</v>
      </c>
      <c r="D108" s="159"/>
      <c r="E108" s="159"/>
      <c r="F108" s="60"/>
      <c r="G108" s="60"/>
      <c r="H108" s="60"/>
      <c r="I108" s="60"/>
      <c r="J108" s="61"/>
      <c r="K108" s="60"/>
      <c r="L108" s="61">
        <v>5420.68</v>
      </c>
      <c r="M108" s="70"/>
      <c r="N108" s="62">
        <v>72476</v>
      </c>
      <c r="V108" s="58"/>
      <c r="W108" s="63"/>
      <c r="AB108" s="63" t="s">
        <v>117</v>
      </c>
      <c r="AC108" s="63"/>
      <c r="AE108" s="63"/>
      <c r="AF108" s="63"/>
      <c r="AM108" s="40"/>
    </row>
    <row r="109" spans="1:39" s="38" customFormat="1" ht="22.5">
      <c r="A109" s="59" t="s">
        <v>16</v>
      </c>
      <c r="B109" s="125" t="s">
        <v>157</v>
      </c>
      <c r="C109" s="159" t="s">
        <v>158</v>
      </c>
      <c r="D109" s="159"/>
      <c r="E109" s="159"/>
      <c r="F109" s="60" t="s">
        <v>159</v>
      </c>
      <c r="G109" s="60"/>
      <c r="H109" s="60"/>
      <c r="I109" s="60" t="s">
        <v>15</v>
      </c>
      <c r="J109" s="61"/>
      <c r="K109" s="60"/>
      <c r="L109" s="61"/>
      <c r="M109" s="60"/>
      <c r="N109" s="62"/>
      <c r="V109" s="58"/>
      <c r="W109" s="63" t="s">
        <v>158</v>
      </c>
      <c r="AB109" s="63"/>
      <c r="AC109" s="63"/>
      <c r="AE109" s="63"/>
      <c r="AF109" s="63"/>
      <c r="AM109" s="40"/>
    </row>
    <row r="110" spans="1:39" s="38" customFormat="1" ht="12">
      <c r="A110" s="66"/>
      <c r="B110" s="65" t="s">
        <v>9</v>
      </c>
      <c r="C110" s="155" t="s">
        <v>92</v>
      </c>
      <c r="D110" s="155"/>
      <c r="E110" s="155"/>
      <c r="F110" s="67"/>
      <c r="G110" s="67"/>
      <c r="H110" s="67"/>
      <c r="I110" s="67"/>
      <c r="J110" s="68">
        <v>36.479999999999997</v>
      </c>
      <c r="K110" s="67"/>
      <c r="L110" s="68">
        <v>218.88</v>
      </c>
      <c r="M110" s="67" t="s">
        <v>94</v>
      </c>
      <c r="N110" s="69">
        <v>2926</v>
      </c>
      <c r="V110" s="58"/>
      <c r="W110" s="63"/>
      <c r="Y110" s="42" t="s">
        <v>92</v>
      </c>
      <c r="AB110" s="63"/>
      <c r="AC110" s="63"/>
      <c r="AE110" s="63"/>
      <c r="AF110" s="63"/>
      <c r="AM110" s="40"/>
    </row>
    <row r="111" spans="1:39" s="38" customFormat="1" ht="12">
      <c r="A111" s="66"/>
      <c r="B111" s="65" t="s">
        <v>10</v>
      </c>
      <c r="C111" s="155" t="s">
        <v>95</v>
      </c>
      <c r="D111" s="155"/>
      <c r="E111" s="155"/>
      <c r="F111" s="67"/>
      <c r="G111" s="67"/>
      <c r="H111" s="67"/>
      <c r="I111" s="67"/>
      <c r="J111" s="68">
        <v>43.67</v>
      </c>
      <c r="K111" s="67"/>
      <c r="L111" s="68">
        <v>262.02</v>
      </c>
      <c r="M111" s="67" t="s">
        <v>160</v>
      </c>
      <c r="N111" s="69">
        <v>1758</v>
      </c>
      <c r="V111" s="58"/>
      <c r="W111" s="63"/>
      <c r="Y111" s="42" t="s">
        <v>95</v>
      </c>
      <c r="AB111" s="63"/>
      <c r="AC111" s="63"/>
      <c r="AE111" s="63"/>
      <c r="AF111" s="63"/>
      <c r="AM111" s="40"/>
    </row>
    <row r="112" spans="1:39" s="38" customFormat="1" ht="12">
      <c r="A112" s="66"/>
      <c r="B112" s="65" t="s">
        <v>13</v>
      </c>
      <c r="C112" s="155" t="s">
        <v>97</v>
      </c>
      <c r="D112" s="155"/>
      <c r="E112" s="155"/>
      <c r="F112" s="67"/>
      <c r="G112" s="67"/>
      <c r="H112" s="67"/>
      <c r="I112" s="67"/>
      <c r="J112" s="68">
        <v>7.14</v>
      </c>
      <c r="K112" s="67"/>
      <c r="L112" s="68">
        <v>42.84</v>
      </c>
      <c r="M112" s="67" t="s">
        <v>94</v>
      </c>
      <c r="N112" s="69">
        <v>573</v>
      </c>
      <c r="V112" s="58"/>
      <c r="W112" s="63"/>
      <c r="Y112" s="42" t="s">
        <v>97</v>
      </c>
      <c r="AB112" s="63"/>
      <c r="AC112" s="63"/>
      <c r="AE112" s="63"/>
      <c r="AF112" s="63"/>
      <c r="AM112" s="40"/>
    </row>
    <row r="113" spans="1:39" s="38" customFormat="1" ht="12">
      <c r="A113" s="66"/>
      <c r="B113" s="65" t="s">
        <v>14</v>
      </c>
      <c r="C113" s="155" t="s">
        <v>98</v>
      </c>
      <c r="D113" s="155"/>
      <c r="E113" s="155"/>
      <c r="F113" s="67"/>
      <c r="G113" s="67"/>
      <c r="H113" s="67"/>
      <c r="I113" s="67"/>
      <c r="J113" s="68">
        <v>13.13</v>
      </c>
      <c r="K113" s="67"/>
      <c r="L113" s="68">
        <v>78.78</v>
      </c>
      <c r="M113" s="67" t="s">
        <v>161</v>
      </c>
      <c r="N113" s="69">
        <v>910</v>
      </c>
      <c r="V113" s="58"/>
      <c r="W113" s="63"/>
      <c r="Y113" s="42" t="s">
        <v>98</v>
      </c>
      <c r="AB113" s="63"/>
      <c r="AC113" s="63"/>
      <c r="AE113" s="63"/>
      <c r="AF113" s="63"/>
      <c r="AM113" s="40"/>
    </row>
    <row r="114" spans="1:39" s="38" customFormat="1" ht="12">
      <c r="A114" s="66"/>
      <c r="B114" s="65"/>
      <c r="C114" s="155" t="s">
        <v>101</v>
      </c>
      <c r="D114" s="155"/>
      <c r="E114" s="155"/>
      <c r="F114" s="67" t="s">
        <v>102</v>
      </c>
      <c r="G114" s="67" t="s">
        <v>10</v>
      </c>
      <c r="H114" s="67"/>
      <c r="I114" s="67" t="s">
        <v>19</v>
      </c>
      <c r="J114" s="68"/>
      <c r="K114" s="67"/>
      <c r="L114" s="68"/>
      <c r="M114" s="67"/>
      <c r="N114" s="69"/>
      <c r="V114" s="58"/>
      <c r="W114" s="63"/>
      <c r="Z114" s="42" t="s">
        <v>101</v>
      </c>
      <c r="AB114" s="63"/>
      <c r="AC114" s="63"/>
      <c r="AE114" s="63"/>
      <c r="AF114" s="63"/>
      <c r="AM114" s="40"/>
    </row>
    <row r="115" spans="1:39" s="38" customFormat="1" ht="12">
      <c r="A115" s="66"/>
      <c r="B115" s="65"/>
      <c r="C115" s="155" t="s">
        <v>105</v>
      </c>
      <c r="D115" s="155"/>
      <c r="E115" s="155"/>
      <c r="F115" s="67" t="s">
        <v>102</v>
      </c>
      <c r="G115" s="67" t="s">
        <v>162</v>
      </c>
      <c r="H115" s="67"/>
      <c r="I115" s="67" t="s">
        <v>390</v>
      </c>
      <c r="J115" s="68"/>
      <c r="K115" s="67"/>
      <c r="L115" s="68"/>
      <c r="M115" s="67"/>
      <c r="N115" s="69"/>
      <c r="V115" s="58"/>
      <c r="W115" s="63"/>
      <c r="Z115" s="42" t="s">
        <v>105</v>
      </c>
      <c r="AB115" s="63"/>
      <c r="AC115" s="63"/>
      <c r="AE115" s="63"/>
      <c r="AF115" s="63"/>
      <c r="AM115" s="40"/>
    </row>
    <row r="116" spans="1:39" s="38" customFormat="1" ht="12">
      <c r="A116" s="66"/>
      <c r="B116" s="65"/>
      <c r="C116" s="161" t="s">
        <v>108</v>
      </c>
      <c r="D116" s="161"/>
      <c r="E116" s="161"/>
      <c r="F116" s="70"/>
      <c r="G116" s="70"/>
      <c r="H116" s="70"/>
      <c r="I116" s="70"/>
      <c r="J116" s="71">
        <v>93.28</v>
      </c>
      <c r="K116" s="70"/>
      <c r="L116" s="71">
        <v>559.67999999999995</v>
      </c>
      <c r="M116" s="70"/>
      <c r="N116" s="72"/>
      <c r="V116" s="58"/>
      <c r="W116" s="63"/>
      <c r="AA116" s="42" t="s">
        <v>108</v>
      </c>
      <c r="AB116" s="63"/>
      <c r="AC116" s="63"/>
      <c r="AE116" s="63"/>
      <c r="AF116" s="63"/>
      <c r="AM116" s="40"/>
    </row>
    <row r="117" spans="1:39" s="38" customFormat="1" ht="12">
      <c r="A117" s="66"/>
      <c r="B117" s="65"/>
      <c r="C117" s="155" t="s">
        <v>109</v>
      </c>
      <c r="D117" s="155"/>
      <c r="E117" s="155"/>
      <c r="F117" s="67"/>
      <c r="G117" s="67"/>
      <c r="H117" s="67"/>
      <c r="I117" s="67"/>
      <c r="J117" s="68"/>
      <c r="K117" s="67"/>
      <c r="L117" s="68">
        <v>261.72000000000003</v>
      </c>
      <c r="M117" s="67"/>
      <c r="N117" s="69">
        <v>3499</v>
      </c>
      <c r="V117" s="58"/>
      <c r="W117" s="63"/>
      <c r="Z117" s="42" t="s">
        <v>109</v>
      </c>
      <c r="AB117" s="63"/>
      <c r="AC117" s="63"/>
      <c r="AE117" s="63"/>
      <c r="AF117" s="63"/>
      <c r="AM117" s="40"/>
    </row>
    <row r="118" spans="1:39" s="38" customFormat="1" ht="33.75">
      <c r="A118" s="66"/>
      <c r="B118" s="65" t="s">
        <v>144</v>
      </c>
      <c r="C118" s="155" t="s">
        <v>145</v>
      </c>
      <c r="D118" s="155"/>
      <c r="E118" s="155"/>
      <c r="F118" s="67" t="s">
        <v>112</v>
      </c>
      <c r="G118" s="67" t="s">
        <v>113</v>
      </c>
      <c r="H118" s="67"/>
      <c r="I118" s="67" t="s">
        <v>113</v>
      </c>
      <c r="J118" s="68"/>
      <c r="K118" s="67"/>
      <c r="L118" s="68">
        <v>235.55</v>
      </c>
      <c r="M118" s="67"/>
      <c r="N118" s="69">
        <v>3149</v>
      </c>
      <c r="V118" s="58"/>
      <c r="W118" s="63"/>
      <c r="Z118" s="42" t="s">
        <v>145</v>
      </c>
      <c r="AB118" s="63"/>
      <c r="AC118" s="63"/>
      <c r="AE118" s="63"/>
      <c r="AF118" s="63"/>
      <c r="AM118" s="40"/>
    </row>
    <row r="119" spans="1:39" s="38" customFormat="1" ht="33.75">
      <c r="A119" s="66"/>
      <c r="B119" s="65" t="s">
        <v>146</v>
      </c>
      <c r="C119" s="155" t="s">
        <v>147</v>
      </c>
      <c r="D119" s="155"/>
      <c r="E119" s="155"/>
      <c r="F119" s="67" t="s">
        <v>112</v>
      </c>
      <c r="G119" s="67" t="s">
        <v>116</v>
      </c>
      <c r="H119" s="67"/>
      <c r="I119" s="67" t="s">
        <v>116</v>
      </c>
      <c r="J119" s="68"/>
      <c r="K119" s="67"/>
      <c r="L119" s="68">
        <v>120.39</v>
      </c>
      <c r="M119" s="67"/>
      <c r="N119" s="69">
        <v>1610</v>
      </c>
      <c r="V119" s="58"/>
      <c r="W119" s="63"/>
      <c r="Z119" s="42" t="s">
        <v>147</v>
      </c>
      <c r="AB119" s="63"/>
      <c r="AC119" s="63"/>
      <c r="AE119" s="63"/>
      <c r="AF119" s="63"/>
      <c r="AM119" s="40"/>
    </row>
    <row r="120" spans="1:39" s="38" customFormat="1" ht="12">
      <c r="A120" s="73"/>
      <c r="B120" s="123"/>
      <c r="C120" s="159" t="s">
        <v>117</v>
      </c>
      <c r="D120" s="159"/>
      <c r="E120" s="159"/>
      <c r="F120" s="60"/>
      <c r="G120" s="60"/>
      <c r="H120" s="60"/>
      <c r="I120" s="60"/>
      <c r="J120" s="61"/>
      <c r="K120" s="60"/>
      <c r="L120" s="61">
        <v>915.62</v>
      </c>
      <c r="M120" s="70"/>
      <c r="N120" s="62">
        <v>10353</v>
      </c>
      <c r="V120" s="58"/>
      <c r="W120" s="63"/>
      <c r="AB120" s="63" t="s">
        <v>117</v>
      </c>
      <c r="AC120" s="63"/>
      <c r="AE120" s="63"/>
      <c r="AF120" s="63"/>
      <c r="AM120" s="40"/>
    </row>
    <row r="121" spans="1:39" s="38" customFormat="1" ht="22.5">
      <c r="A121" s="59" t="s">
        <v>17</v>
      </c>
      <c r="B121" s="125" t="s">
        <v>149</v>
      </c>
      <c r="C121" s="159" t="s">
        <v>163</v>
      </c>
      <c r="D121" s="159"/>
      <c r="E121" s="159"/>
      <c r="F121" s="60" t="s">
        <v>22</v>
      </c>
      <c r="G121" s="60"/>
      <c r="H121" s="60"/>
      <c r="I121" s="60" t="s">
        <v>15</v>
      </c>
      <c r="J121" s="61">
        <v>377.3</v>
      </c>
      <c r="K121" s="60"/>
      <c r="L121" s="61">
        <v>196.02</v>
      </c>
      <c r="M121" s="60" t="s">
        <v>161</v>
      </c>
      <c r="N121" s="62">
        <v>2264</v>
      </c>
      <c r="V121" s="58"/>
      <c r="W121" s="63" t="s">
        <v>163</v>
      </c>
      <c r="AB121" s="63"/>
      <c r="AC121" s="63"/>
      <c r="AE121" s="63"/>
      <c r="AF121" s="63"/>
      <c r="AM121" s="40"/>
    </row>
    <row r="122" spans="1:39" s="38" customFormat="1" ht="12">
      <c r="A122" s="73"/>
      <c r="B122" s="123"/>
      <c r="C122" s="128" t="s">
        <v>152</v>
      </c>
      <c r="D122" s="129"/>
      <c r="E122" s="129"/>
      <c r="F122" s="74"/>
      <c r="G122" s="74"/>
      <c r="H122" s="74"/>
      <c r="I122" s="74"/>
      <c r="J122" s="88"/>
      <c r="K122" s="74"/>
      <c r="L122" s="88"/>
      <c r="M122" s="89"/>
      <c r="N122" s="90"/>
      <c r="V122" s="58"/>
      <c r="W122" s="63"/>
      <c r="AB122" s="63"/>
      <c r="AC122" s="63"/>
      <c r="AE122" s="63"/>
      <c r="AF122" s="63"/>
      <c r="AM122" s="40"/>
    </row>
    <row r="123" spans="1:39" s="38" customFormat="1" ht="12">
      <c r="A123" s="91"/>
      <c r="B123" s="124"/>
      <c r="C123" s="155" t="s">
        <v>164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60"/>
      <c r="V123" s="58"/>
      <c r="W123" s="63"/>
      <c r="AB123" s="63"/>
      <c r="AC123" s="63"/>
      <c r="AE123" s="63"/>
      <c r="AF123" s="63"/>
      <c r="AG123" s="42" t="s">
        <v>164</v>
      </c>
      <c r="AM123" s="40"/>
    </row>
    <row r="124" spans="1:39" s="38" customFormat="1" ht="22.5">
      <c r="A124" s="59" t="s">
        <v>18</v>
      </c>
      <c r="B124" s="125" t="s">
        <v>165</v>
      </c>
      <c r="C124" s="159" t="s">
        <v>166</v>
      </c>
      <c r="D124" s="159"/>
      <c r="E124" s="159"/>
      <c r="F124" s="60" t="s">
        <v>89</v>
      </c>
      <c r="G124" s="60"/>
      <c r="H124" s="60"/>
      <c r="I124" s="60" t="s">
        <v>15</v>
      </c>
      <c r="J124" s="61"/>
      <c r="K124" s="60"/>
      <c r="L124" s="61"/>
      <c r="M124" s="60"/>
      <c r="N124" s="62"/>
      <c r="V124" s="58"/>
      <c r="W124" s="63" t="s">
        <v>166</v>
      </c>
      <c r="AB124" s="63"/>
      <c r="AC124" s="63"/>
      <c r="AE124" s="63"/>
      <c r="AF124" s="63"/>
      <c r="AM124" s="40"/>
    </row>
    <row r="125" spans="1:39" s="38" customFormat="1" ht="12">
      <c r="A125" s="66"/>
      <c r="B125" s="65" t="s">
        <v>9</v>
      </c>
      <c r="C125" s="155" t="s">
        <v>92</v>
      </c>
      <c r="D125" s="155"/>
      <c r="E125" s="155"/>
      <c r="F125" s="67"/>
      <c r="G125" s="67"/>
      <c r="H125" s="67"/>
      <c r="I125" s="67"/>
      <c r="J125" s="68">
        <v>55.38</v>
      </c>
      <c r="K125" s="67"/>
      <c r="L125" s="68">
        <v>332.28</v>
      </c>
      <c r="M125" s="67" t="s">
        <v>94</v>
      </c>
      <c r="N125" s="69">
        <v>4443</v>
      </c>
      <c r="V125" s="58"/>
      <c r="W125" s="63"/>
      <c r="Y125" s="42" t="s">
        <v>92</v>
      </c>
      <c r="AB125" s="63"/>
      <c r="AC125" s="63"/>
      <c r="AE125" s="63"/>
      <c r="AF125" s="63"/>
      <c r="AM125" s="40"/>
    </row>
    <row r="126" spans="1:39" s="38" customFormat="1" ht="12">
      <c r="A126" s="66"/>
      <c r="B126" s="65" t="s">
        <v>10</v>
      </c>
      <c r="C126" s="155" t="s">
        <v>95</v>
      </c>
      <c r="D126" s="155"/>
      <c r="E126" s="155"/>
      <c r="F126" s="67"/>
      <c r="G126" s="67"/>
      <c r="H126" s="67"/>
      <c r="I126" s="67"/>
      <c r="J126" s="68">
        <v>3.58</v>
      </c>
      <c r="K126" s="67"/>
      <c r="L126" s="68">
        <v>21.48</v>
      </c>
      <c r="M126" s="67" t="s">
        <v>167</v>
      </c>
      <c r="N126" s="69">
        <v>78</v>
      </c>
      <c r="V126" s="58"/>
      <c r="W126" s="63"/>
      <c r="Y126" s="42" t="s">
        <v>95</v>
      </c>
      <c r="AB126" s="63"/>
      <c r="AC126" s="63"/>
      <c r="AE126" s="63"/>
      <c r="AF126" s="63"/>
      <c r="AM126" s="40"/>
    </row>
    <row r="127" spans="1:39" s="38" customFormat="1" ht="12">
      <c r="A127" s="66"/>
      <c r="B127" s="65" t="s">
        <v>14</v>
      </c>
      <c r="C127" s="155" t="s">
        <v>98</v>
      </c>
      <c r="D127" s="155"/>
      <c r="E127" s="155"/>
      <c r="F127" s="67"/>
      <c r="G127" s="67"/>
      <c r="H127" s="67"/>
      <c r="I127" s="67"/>
      <c r="J127" s="68">
        <v>1.43</v>
      </c>
      <c r="K127" s="67"/>
      <c r="L127" s="68">
        <v>8.58</v>
      </c>
      <c r="M127" s="67" t="s">
        <v>168</v>
      </c>
      <c r="N127" s="69">
        <v>94</v>
      </c>
      <c r="V127" s="58"/>
      <c r="W127" s="63"/>
      <c r="Y127" s="42" t="s">
        <v>98</v>
      </c>
      <c r="AB127" s="63"/>
      <c r="AC127" s="63"/>
      <c r="AE127" s="63"/>
      <c r="AF127" s="63"/>
      <c r="AM127" s="40"/>
    </row>
    <row r="128" spans="1:39" s="38" customFormat="1" ht="12">
      <c r="A128" s="66"/>
      <c r="B128" s="65"/>
      <c r="C128" s="155" t="s">
        <v>101</v>
      </c>
      <c r="D128" s="155"/>
      <c r="E128" s="155"/>
      <c r="F128" s="67" t="s">
        <v>102</v>
      </c>
      <c r="G128" s="67" t="s">
        <v>169</v>
      </c>
      <c r="H128" s="67"/>
      <c r="I128" s="67" t="s">
        <v>391</v>
      </c>
      <c r="J128" s="68"/>
      <c r="K128" s="67"/>
      <c r="L128" s="68"/>
      <c r="M128" s="67"/>
      <c r="N128" s="69"/>
      <c r="V128" s="58"/>
      <c r="W128" s="63"/>
      <c r="Z128" s="42" t="s">
        <v>101</v>
      </c>
      <c r="AB128" s="63"/>
      <c r="AC128" s="63"/>
      <c r="AE128" s="63"/>
      <c r="AF128" s="63"/>
      <c r="AM128" s="40"/>
    </row>
    <row r="129" spans="1:39" s="38" customFormat="1" ht="12">
      <c r="A129" s="66"/>
      <c r="B129" s="65"/>
      <c r="C129" s="161" t="s">
        <v>108</v>
      </c>
      <c r="D129" s="161"/>
      <c r="E129" s="161"/>
      <c r="F129" s="70"/>
      <c r="G129" s="70"/>
      <c r="H129" s="70"/>
      <c r="I129" s="70"/>
      <c r="J129" s="71">
        <v>60.39</v>
      </c>
      <c r="K129" s="70"/>
      <c r="L129" s="71">
        <v>362.34</v>
      </c>
      <c r="M129" s="70"/>
      <c r="N129" s="72"/>
      <c r="V129" s="58"/>
      <c r="W129" s="63"/>
      <c r="AA129" s="42" t="s">
        <v>108</v>
      </c>
      <c r="AB129" s="63"/>
      <c r="AC129" s="63"/>
      <c r="AE129" s="63"/>
      <c r="AF129" s="63"/>
      <c r="AM129" s="40"/>
    </row>
    <row r="130" spans="1:39" s="38" customFormat="1" ht="12">
      <c r="A130" s="66"/>
      <c r="B130" s="65"/>
      <c r="C130" s="155" t="s">
        <v>109</v>
      </c>
      <c r="D130" s="155"/>
      <c r="E130" s="155"/>
      <c r="F130" s="67"/>
      <c r="G130" s="67"/>
      <c r="H130" s="67"/>
      <c r="I130" s="67"/>
      <c r="J130" s="68"/>
      <c r="K130" s="67"/>
      <c r="L130" s="68">
        <v>332.28</v>
      </c>
      <c r="M130" s="67"/>
      <c r="N130" s="69">
        <v>4443</v>
      </c>
      <c r="V130" s="58"/>
      <c r="W130" s="63"/>
      <c r="Z130" s="42" t="s">
        <v>109</v>
      </c>
      <c r="AB130" s="63"/>
      <c r="AC130" s="63"/>
      <c r="AE130" s="63"/>
      <c r="AF130" s="63"/>
      <c r="AM130" s="40"/>
    </row>
    <row r="131" spans="1:39" s="38" customFormat="1" ht="33.75">
      <c r="A131" s="66"/>
      <c r="B131" s="65" t="s">
        <v>144</v>
      </c>
      <c r="C131" s="155" t="s">
        <v>145</v>
      </c>
      <c r="D131" s="155"/>
      <c r="E131" s="155"/>
      <c r="F131" s="67" t="s">
        <v>112</v>
      </c>
      <c r="G131" s="67" t="s">
        <v>113</v>
      </c>
      <c r="H131" s="67"/>
      <c r="I131" s="67" t="s">
        <v>113</v>
      </c>
      <c r="J131" s="68"/>
      <c r="K131" s="67"/>
      <c r="L131" s="68">
        <v>299.05</v>
      </c>
      <c r="M131" s="67"/>
      <c r="N131" s="69">
        <v>3999</v>
      </c>
      <c r="V131" s="58"/>
      <c r="W131" s="63"/>
      <c r="Z131" s="42" t="s">
        <v>145</v>
      </c>
      <c r="AB131" s="63"/>
      <c r="AC131" s="63"/>
      <c r="AE131" s="63"/>
      <c r="AF131" s="63"/>
      <c r="AM131" s="40"/>
    </row>
    <row r="132" spans="1:39" s="38" customFormat="1" ht="33.75">
      <c r="A132" s="66"/>
      <c r="B132" s="65" t="s">
        <v>146</v>
      </c>
      <c r="C132" s="155" t="s">
        <v>147</v>
      </c>
      <c r="D132" s="155"/>
      <c r="E132" s="155"/>
      <c r="F132" s="67" t="s">
        <v>112</v>
      </c>
      <c r="G132" s="67" t="s">
        <v>116</v>
      </c>
      <c r="H132" s="67"/>
      <c r="I132" s="67" t="s">
        <v>116</v>
      </c>
      <c r="J132" s="68"/>
      <c r="K132" s="67"/>
      <c r="L132" s="68">
        <v>152.85</v>
      </c>
      <c r="M132" s="67"/>
      <c r="N132" s="69">
        <v>2044</v>
      </c>
      <c r="V132" s="58"/>
      <c r="W132" s="63"/>
      <c r="Z132" s="42" t="s">
        <v>147</v>
      </c>
      <c r="AB132" s="63"/>
      <c r="AC132" s="63"/>
      <c r="AE132" s="63"/>
      <c r="AF132" s="63"/>
      <c r="AM132" s="40"/>
    </row>
    <row r="133" spans="1:39" s="38" customFormat="1" ht="12">
      <c r="A133" s="73"/>
      <c r="B133" s="123"/>
      <c r="C133" s="159" t="s">
        <v>117</v>
      </c>
      <c r="D133" s="159"/>
      <c r="E133" s="159"/>
      <c r="F133" s="60"/>
      <c r="G133" s="60"/>
      <c r="H133" s="60"/>
      <c r="I133" s="60"/>
      <c r="J133" s="61"/>
      <c r="K133" s="60"/>
      <c r="L133" s="61">
        <v>814.24</v>
      </c>
      <c r="M133" s="70"/>
      <c r="N133" s="62">
        <v>10658</v>
      </c>
      <c r="V133" s="58"/>
      <c r="W133" s="63"/>
      <c r="AB133" s="63" t="s">
        <v>117</v>
      </c>
      <c r="AC133" s="63"/>
      <c r="AE133" s="63"/>
      <c r="AF133" s="63"/>
      <c r="AM133" s="40"/>
    </row>
    <row r="134" spans="1:39" s="38" customFormat="1" ht="33.75">
      <c r="A134" s="59" t="s">
        <v>392</v>
      </c>
      <c r="B134" s="125" t="s">
        <v>149</v>
      </c>
      <c r="C134" s="159" t="s">
        <v>170</v>
      </c>
      <c r="D134" s="159"/>
      <c r="E134" s="159"/>
      <c r="F134" s="60" t="s">
        <v>22</v>
      </c>
      <c r="G134" s="60"/>
      <c r="H134" s="60"/>
      <c r="I134" s="60" t="s">
        <v>15</v>
      </c>
      <c r="J134" s="61">
        <v>4921.05</v>
      </c>
      <c r="K134" s="60"/>
      <c r="L134" s="61">
        <v>2698.9</v>
      </c>
      <c r="M134" s="60" t="s">
        <v>168</v>
      </c>
      <c r="N134" s="62">
        <v>29526</v>
      </c>
      <c r="V134" s="58"/>
      <c r="W134" s="63" t="s">
        <v>170</v>
      </c>
      <c r="AB134" s="63"/>
      <c r="AC134" s="63"/>
      <c r="AE134" s="63"/>
      <c r="AF134" s="63"/>
      <c r="AM134" s="40"/>
    </row>
    <row r="135" spans="1:39" s="38" customFormat="1" ht="12">
      <c r="A135" s="73"/>
      <c r="B135" s="123"/>
      <c r="C135" s="128" t="s">
        <v>151</v>
      </c>
      <c r="D135" s="129"/>
      <c r="E135" s="129"/>
      <c r="F135" s="74"/>
      <c r="G135" s="74"/>
      <c r="H135" s="74"/>
      <c r="I135" s="74"/>
      <c r="J135" s="88"/>
      <c r="K135" s="74"/>
      <c r="L135" s="88"/>
      <c r="M135" s="89"/>
      <c r="N135" s="90"/>
      <c r="V135" s="58"/>
      <c r="W135" s="63"/>
      <c r="AB135" s="63"/>
      <c r="AC135" s="63"/>
      <c r="AE135" s="63"/>
      <c r="AF135" s="63"/>
      <c r="AM135" s="40"/>
    </row>
    <row r="136" spans="1:39" s="38" customFormat="1" ht="12">
      <c r="A136" s="91"/>
      <c r="B136" s="124"/>
      <c r="C136" s="155" t="s">
        <v>171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60"/>
      <c r="V136" s="58"/>
      <c r="W136" s="63"/>
      <c r="AB136" s="63"/>
      <c r="AC136" s="63"/>
      <c r="AE136" s="63"/>
      <c r="AF136" s="63"/>
      <c r="AG136" s="42" t="s">
        <v>171</v>
      </c>
      <c r="AM136" s="40"/>
    </row>
    <row r="137" spans="1:39" s="38" customFormat="1" ht="33.75">
      <c r="A137" s="59" t="s">
        <v>393</v>
      </c>
      <c r="B137" s="125" t="s">
        <v>149</v>
      </c>
      <c r="C137" s="159" t="s">
        <v>172</v>
      </c>
      <c r="D137" s="159"/>
      <c r="E137" s="159"/>
      <c r="F137" s="60" t="s">
        <v>22</v>
      </c>
      <c r="G137" s="60"/>
      <c r="H137" s="60"/>
      <c r="I137" s="60" t="s">
        <v>15</v>
      </c>
      <c r="J137" s="61">
        <v>615.98</v>
      </c>
      <c r="K137" s="60"/>
      <c r="L137" s="61">
        <v>337.84</v>
      </c>
      <c r="M137" s="60" t="s">
        <v>168</v>
      </c>
      <c r="N137" s="62">
        <v>3696</v>
      </c>
      <c r="V137" s="58"/>
      <c r="W137" s="63" t="s">
        <v>172</v>
      </c>
      <c r="AB137" s="63"/>
      <c r="AC137" s="63"/>
      <c r="AE137" s="63"/>
      <c r="AF137" s="63"/>
      <c r="AM137" s="40"/>
    </row>
    <row r="138" spans="1:39" s="38" customFormat="1" ht="12">
      <c r="A138" s="73"/>
      <c r="B138" s="123"/>
      <c r="C138" s="128" t="s">
        <v>152</v>
      </c>
      <c r="D138" s="129"/>
      <c r="E138" s="129"/>
      <c r="F138" s="74"/>
      <c r="G138" s="74"/>
      <c r="H138" s="74"/>
      <c r="I138" s="74"/>
      <c r="J138" s="88"/>
      <c r="K138" s="74"/>
      <c r="L138" s="88"/>
      <c r="M138" s="89"/>
      <c r="N138" s="90"/>
      <c r="V138" s="58"/>
      <c r="W138" s="63"/>
      <c r="AB138" s="63"/>
      <c r="AC138" s="63"/>
      <c r="AE138" s="63"/>
      <c r="AF138" s="63"/>
      <c r="AM138" s="40"/>
    </row>
    <row r="139" spans="1:39" s="38" customFormat="1" ht="12">
      <c r="A139" s="91"/>
      <c r="B139" s="124"/>
      <c r="C139" s="155" t="s">
        <v>173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60"/>
      <c r="V139" s="58"/>
      <c r="W139" s="63"/>
      <c r="AB139" s="63"/>
      <c r="AC139" s="63"/>
      <c r="AE139" s="63"/>
      <c r="AF139" s="63"/>
      <c r="AG139" s="42" t="s">
        <v>173</v>
      </c>
      <c r="AM139" s="40"/>
    </row>
    <row r="140" spans="1:39" s="38" customFormat="1" ht="22.5">
      <c r="A140" s="59" t="s">
        <v>19</v>
      </c>
      <c r="B140" s="125" t="s">
        <v>153</v>
      </c>
      <c r="C140" s="159" t="s">
        <v>154</v>
      </c>
      <c r="D140" s="159"/>
      <c r="E140" s="159"/>
      <c r="F140" s="60" t="s">
        <v>155</v>
      </c>
      <c r="G140" s="60"/>
      <c r="H140" s="60"/>
      <c r="I140" s="60" t="s">
        <v>15</v>
      </c>
      <c r="J140" s="61"/>
      <c r="K140" s="60"/>
      <c r="L140" s="61"/>
      <c r="M140" s="60"/>
      <c r="N140" s="62"/>
      <c r="V140" s="58"/>
      <c r="W140" s="63" t="s">
        <v>154</v>
      </c>
      <c r="AB140" s="63"/>
      <c r="AC140" s="63"/>
      <c r="AE140" s="63"/>
      <c r="AF140" s="63"/>
      <c r="AM140" s="40"/>
    </row>
    <row r="141" spans="1:39" s="38" customFormat="1" ht="12">
      <c r="A141" s="66"/>
      <c r="B141" s="65" t="s">
        <v>9</v>
      </c>
      <c r="C141" s="155" t="s">
        <v>92</v>
      </c>
      <c r="D141" s="155"/>
      <c r="E141" s="155"/>
      <c r="F141" s="67"/>
      <c r="G141" s="67"/>
      <c r="H141" s="67"/>
      <c r="I141" s="67"/>
      <c r="J141" s="68">
        <v>379.6</v>
      </c>
      <c r="K141" s="67"/>
      <c r="L141" s="68">
        <v>2277.6</v>
      </c>
      <c r="M141" s="67" t="s">
        <v>94</v>
      </c>
      <c r="N141" s="69">
        <v>30452</v>
      </c>
      <c r="V141" s="58"/>
      <c r="W141" s="63"/>
      <c r="Y141" s="42" t="s">
        <v>92</v>
      </c>
      <c r="AB141" s="63"/>
      <c r="AC141" s="63"/>
      <c r="AE141" s="63"/>
      <c r="AF141" s="63"/>
      <c r="AM141" s="40"/>
    </row>
    <row r="142" spans="1:39" s="38" customFormat="1" ht="12">
      <c r="A142" s="66"/>
      <c r="B142" s="65" t="s">
        <v>14</v>
      </c>
      <c r="C142" s="155" t="s">
        <v>98</v>
      </c>
      <c r="D142" s="155"/>
      <c r="E142" s="155"/>
      <c r="F142" s="67"/>
      <c r="G142" s="67"/>
      <c r="H142" s="67"/>
      <c r="I142" s="67"/>
      <c r="J142" s="68">
        <v>7.59</v>
      </c>
      <c r="K142" s="67"/>
      <c r="L142" s="68">
        <v>45.54</v>
      </c>
      <c r="M142" s="67" t="s">
        <v>94</v>
      </c>
      <c r="N142" s="69">
        <v>609</v>
      </c>
      <c r="V142" s="58"/>
      <c r="W142" s="63"/>
      <c r="Y142" s="42" t="s">
        <v>98</v>
      </c>
      <c r="AB142" s="63"/>
      <c r="AC142" s="63"/>
      <c r="AE142" s="63"/>
      <c r="AF142" s="63"/>
      <c r="AM142" s="40"/>
    </row>
    <row r="143" spans="1:39" s="38" customFormat="1" ht="12">
      <c r="A143" s="66"/>
      <c r="B143" s="65"/>
      <c r="C143" s="155" t="s">
        <v>101</v>
      </c>
      <c r="D143" s="155"/>
      <c r="E143" s="155"/>
      <c r="F143" s="67" t="s">
        <v>102</v>
      </c>
      <c r="G143" s="67" t="s">
        <v>156</v>
      </c>
      <c r="H143" s="67"/>
      <c r="I143" s="67" t="s">
        <v>389</v>
      </c>
      <c r="J143" s="68"/>
      <c r="K143" s="67"/>
      <c r="L143" s="68"/>
      <c r="M143" s="67"/>
      <c r="N143" s="69"/>
      <c r="V143" s="58"/>
      <c r="W143" s="63"/>
      <c r="Z143" s="42" t="s">
        <v>101</v>
      </c>
      <c r="AB143" s="63"/>
      <c r="AC143" s="63"/>
      <c r="AE143" s="63"/>
      <c r="AF143" s="63"/>
      <c r="AM143" s="40"/>
    </row>
    <row r="144" spans="1:39" s="38" customFormat="1" ht="12">
      <c r="A144" s="66"/>
      <c r="B144" s="65"/>
      <c r="C144" s="161" t="s">
        <v>108</v>
      </c>
      <c r="D144" s="161"/>
      <c r="E144" s="161"/>
      <c r="F144" s="70"/>
      <c r="G144" s="70"/>
      <c r="H144" s="70"/>
      <c r="I144" s="70"/>
      <c r="J144" s="71">
        <v>387.19</v>
      </c>
      <c r="K144" s="70"/>
      <c r="L144" s="71">
        <v>2323.14</v>
      </c>
      <c r="M144" s="70"/>
      <c r="N144" s="72"/>
      <c r="V144" s="58"/>
      <c r="W144" s="63"/>
      <c r="AA144" s="42" t="s">
        <v>108</v>
      </c>
      <c r="AB144" s="63"/>
      <c r="AC144" s="63"/>
      <c r="AE144" s="63"/>
      <c r="AF144" s="63"/>
      <c r="AM144" s="40"/>
    </row>
    <row r="145" spans="1:39" s="38" customFormat="1" ht="12">
      <c r="A145" s="66"/>
      <c r="B145" s="65"/>
      <c r="C145" s="155" t="s">
        <v>109</v>
      </c>
      <c r="D145" s="155"/>
      <c r="E145" s="155"/>
      <c r="F145" s="67"/>
      <c r="G145" s="67"/>
      <c r="H145" s="67"/>
      <c r="I145" s="67"/>
      <c r="J145" s="68"/>
      <c r="K145" s="67"/>
      <c r="L145" s="68">
        <v>2277.6</v>
      </c>
      <c r="M145" s="67"/>
      <c r="N145" s="69">
        <v>30452</v>
      </c>
      <c r="V145" s="58"/>
      <c r="W145" s="63"/>
      <c r="Z145" s="42" t="s">
        <v>109</v>
      </c>
      <c r="AB145" s="63"/>
      <c r="AC145" s="63"/>
      <c r="AE145" s="63"/>
      <c r="AF145" s="63"/>
      <c r="AM145" s="40"/>
    </row>
    <row r="146" spans="1:39" s="38" customFormat="1" ht="33.75">
      <c r="A146" s="66"/>
      <c r="B146" s="65" t="s">
        <v>144</v>
      </c>
      <c r="C146" s="155" t="s">
        <v>145</v>
      </c>
      <c r="D146" s="155"/>
      <c r="E146" s="155"/>
      <c r="F146" s="67" t="s">
        <v>112</v>
      </c>
      <c r="G146" s="67" t="s">
        <v>113</v>
      </c>
      <c r="H146" s="67"/>
      <c r="I146" s="67" t="s">
        <v>113</v>
      </c>
      <c r="J146" s="68"/>
      <c r="K146" s="67"/>
      <c r="L146" s="68">
        <v>2049.84</v>
      </c>
      <c r="M146" s="67"/>
      <c r="N146" s="69">
        <v>27407</v>
      </c>
      <c r="V146" s="58"/>
      <c r="W146" s="63"/>
      <c r="Z146" s="42" t="s">
        <v>145</v>
      </c>
      <c r="AB146" s="63"/>
      <c r="AC146" s="63"/>
      <c r="AE146" s="63"/>
      <c r="AF146" s="63"/>
      <c r="AM146" s="40"/>
    </row>
    <row r="147" spans="1:39" s="38" customFormat="1" ht="33.75">
      <c r="A147" s="66"/>
      <c r="B147" s="65" t="s">
        <v>146</v>
      </c>
      <c r="C147" s="155" t="s">
        <v>147</v>
      </c>
      <c r="D147" s="155"/>
      <c r="E147" s="155"/>
      <c r="F147" s="67" t="s">
        <v>112</v>
      </c>
      <c r="G147" s="67" t="s">
        <v>116</v>
      </c>
      <c r="H147" s="67"/>
      <c r="I147" s="67" t="s">
        <v>116</v>
      </c>
      <c r="J147" s="68"/>
      <c r="K147" s="67"/>
      <c r="L147" s="68">
        <v>1047.7</v>
      </c>
      <c r="M147" s="67"/>
      <c r="N147" s="69">
        <v>14008</v>
      </c>
      <c r="V147" s="58"/>
      <c r="W147" s="63"/>
      <c r="Z147" s="42" t="s">
        <v>147</v>
      </c>
      <c r="AB147" s="63"/>
      <c r="AC147" s="63"/>
      <c r="AE147" s="63"/>
      <c r="AF147" s="63"/>
      <c r="AM147" s="40"/>
    </row>
    <row r="148" spans="1:39" s="38" customFormat="1" ht="12">
      <c r="A148" s="73"/>
      <c r="B148" s="123"/>
      <c r="C148" s="159" t="s">
        <v>117</v>
      </c>
      <c r="D148" s="159"/>
      <c r="E148" s="159"/>
      <c r="F148" s="60"/>
      <c r="G148" s="60"/>
      <c r="H148" s="60"/>
      <c r="I148" s="60"/>
      <c r="J148" s="61"/>
      <c r="K148" s="60"/>
      <c r="L148" s="61">
        <v>5420.68</v>
      </c>
      <c r="M148" s="70"/>
      <c r="N148" s="62">
        <v>72476</v>
      </c>
      <c r="V148" s="58"/>
      <c r="W148" s="63"/>
      <c r="AB148" s="63" t="s">
        <v>117</v>
      </c>
      <c r="AC148" s="63"/>
      <c r="AE148" s="63"/>
      <c r="AF148" s="63"/>
      <c r="AM148" s="40"/>
    </row>
    <row r="149" spans="1:39" s="38" customFormat="1" ht="12">
      <c r="A149" s="163" t="s">
        <v>174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5"/>
      <c r="V149" s="58"/>
      <c r="W149" s="63"/>
      <c r="AB149" s="63"/>
      <c r="AC149" s="63"/>
      <c r="AE149" s="63"/>
      <c r="AF149" s="63" t="s">
        <v>174</v>
      </c>
      <c r="AM149" s="40"/>
    </row>
    <row r="150" spans="1:39" s="38" customFormat="1" ht="12">
      <c r="A150" s="59" t="s">
        <v>394</v>
      </c>
      <c r="B150" s="125" t="s">
        <v>175</v>
      </c>
      <c r="C150" s="159" t="s">
        <v>176</v>
      </c>
      <c r="D150" s="159"/>
      <c r="E150" s="159"/>
      <c r="F150" s="60" t="s">
        <v>89</v>
      </c>
      <c r="G150" s="60"/>
      <c r="H150" s="60"/>
      <c r="I150" s="60" t="s">
        <v>9</v>
      </c>
      <c r="J150" s="61"/>
      <c r="K150" s="60"/>
      <c r="L150" s="61"/>
      <c r="M150" s="60"/>
      <c r="N150" s="62"/>
      <c r="V150" s="58"/>
      <c r="W150" s="63" t="s">
        <v>176</v>
      </c>
      <c r="AB150" s="63"/>
      <c r="AC150" s="63"/>
      <c r="AE150" s="63"/>
      <c r="AF150" s="63"/>
      <c r="AM150" s="40"/>
    </row>
    <row r="151" spans="1:39" s="38" customFormat="1" ht="12">
      <c r="A151" s="66"/>
      <c r="B151" s="65" t="s">
        <v>9</v>
      </c>
      <c r="C151" s="155" t="s">
        <v>92</v>
      </c>
      <c r="D151" s="155"/>
      <c r="E151" s="155"/>
      <c r="F151" s="67"/>
      <c r="G151" s="67"/>
      <c r="H151" s="67"/>
      <c r="I151" s="67"/>
      <c r="J151" s="68">
        <v>16.66</v>
      </c>
      <c r="K151" s="67"/>
      <c r="L151" s="68">
        <v>16.66</v>
      </c>
      <c r="M151" s="67" t="s">
        <v>94</v>
      </c>
      <c r="N151" s="69">
        <v>223</v>
      </c>
      <c r="V151" s="58"/>
      <c r="W151" s="63"/>
      <c r="Y151" s="42" t="s">
        <v>92</v>
      </c>
      <c r="AB151" s="63"/>
      <c r="AC151" s="63"/>
      <c r="AE151" s="63"/>
      <c r="AF151" s="63"/>
      <c r="AM151" s="40"/>
    </row>
    <row r="152" spans="1:39" s="38" customFormat="1" ht="12">
      <c r="A152" s="66"/>
      <c r="B152" s="65" t="s">
        <v>10</v>
      </c>
      <c r="C152" s="155" t="s">
        <v>95</v>
      </c>
      <c r="D152" s="155"/>
      <c r="E152" s="155"/>
      <c r="F152" s="67"/>
      <c r="G152" s="67"/>
      <c r="H152" s="67"/>
      <c r="I152" s="67"/>
      <c r="J152" s="68">
        <v>19.190000000000001</v>
      </c>
      <c r="K152" s="67"/>
      <c r="L152" s="68">
        <v>19.190000000000001</v>
      </c>
      <c r="M152" s="67" t="s">
        <v>121</v>
      </c>
      <c r="N152" s="69">
        <v>124</v>
      </c>
      <c r="V152" s="58"/>
      <c r="W152" s="63"/>
      <c r="Y152" s="42" t="s">
        <v>95</v>
      </c>
      <c r="AB152" s="63"/>
      <c r="AC152" s="63"/>
      <c r="AE152" s="63"/>
      <c r="AF152" s="63"/>
      <c r="AM152" s="40"/>
    </row>
    <row r="153" spans="1:39" s="38" customFormat="1" ht="12">
      <c r="A153" s="66"/>
      <c r="B153" s="65" t="s">
        <v>14</v>
      </c>
      <c r="C153" s="155" t="s">
        <v>98</v>
      </c>
      <c r="D153" s="155"/>
      <c r="E153" s="155"/>
      <c r="F153" s="67"/>
      <c r="G153" s="67"/>
      <c r="H153" s="67"/>
      <c r="I153" s="67"/>
      <c r="J153" s="68">
        <v>0.33</v>
      </c>
      <c r="K153" s="67"/>
      <c r="L153" s="68">
        <v>0.33</v>
      </c>
      <c r="M153" s="67" t="s">
        <v>177</v>
      </c>
      <c r="N153" s="69">
        <v>4</v>
      </c>
      <c r="V153" s="58"/>
      <c r="W153" s="63"/>
      <c r="Y153" s="42" t="s">
        <v>98</v>
      </c>
      <c r="AB153" s="63"/>
      <c r="AC153" s="63"/>
      <c r="AE153" s="63"/>
      <c r="AF153" s="63"/>
      <c r="AM153" s="40"/>
    </row>
    <row r="154" spans="1:39" s="38" customFormat="1" ht="12">
      <c r="A154" s="66"/>
      <c r="B154" s="65"/>
      <c r="C154" s="155" t="s">
        <v>101</v>
      </c>
      <c r="D154" s="155"/>
      <c r="E154" s="155"/>
      <c r="F154" s="67" t="s">
        <v>102</v>
      </c>
      <c r="G154" s="67" t="s">
        <v>123</v>
      </c>
      <c r="H154" s="67"/>
      <c r="I154" s="67" t="s">
        <v>123</v>
      </c>
      <c r="J154" s="68"/>
      <c r="K154" s="67"/>
      <c r="L154" s="68"/>
      <c r="M154" s="67"/>
      <c r="N154" s="69"/>
      <c r="V154" s="58"/>
      <c r="W154" s="63"/>
      <c r="Z154" s="42" t="s">
        <v>101</v>
      </c>
      <c r="AB154" s="63"/>
      <c r="AC154" s="63"/>
      <c r="AE154" s="63"/>
      <c r="AF154" s="63"/>
      <c r="AM154" s="40"/>
    </row>
    <row r="155" spans="1:39" s="38" customFormat="1" ht="12">
      <c r="A155" s="66"/>
      <c r="B155" s="65"/>
      <c r="C155" s="161" t="s">
        <v>108</v>
      </c>
      <c r="D155" s="161"/>
      <c r="E155" s="161"/>
      <c r="F155" s="70"/>
      <c r="G155" s="70"/>
      <c r="H155" s="70"/>
      <c r="I155" s="70"/>
      <c r="J155" s="71">
        <v>36.18</v>
      </c>
      <c r="K155" s="70"/>
      <c r="L155" s="71">
        <v>36.18</v>
      </c>
      <c r="M155" s="70"/>
      <c r="N155" s="72"/>
      <c r="V155" s="58"/>
      <c r="W155" s="63"/>
      <c r="AA155" s="42" t="s">
        <v>108</v>
      </c>
      <c r="AB155" s="63"/>
      <c r="AC155" s="63"/>
      <c r="AE155" s="63"/>
      <c r="AF155" s="63"/>
      <c r="AM155" s="40"/>
    </row>
    <row r="156" spans="1:39" s="38" customFormat="1" ht="12">
      <c r="A156" s="66"/>
      <c r="B156" s="65"/>
      <c r="C156" s="155" t="s">
        <v>109</v>
      </c>
      <c r="D156" s="155"/>
      <c r="E156" s="155"/>
      <c r="F156" s="67"/>
      <c r="G156" s="67"/>
      <c r="H156" s="67"/>
      <c r="I156" s="67"/>
      <c r="J156" s="68"/>
      <c r="K156" s="67"/>
      <c r="L156" s="68">
        <v>16.66</v>
      </c>
      <c r="M156" s="67"/>
      <c r="N156" s="69">
        <v>223</v>
      </c>
      <c r="V156" s="58"/>
      <c r="W156" s="63"/>
      <c r="Z156" s="42" t="s">
        <v>109</v>
      </c>
      <c r="AB156" s="63"/>
      <c r="AC156" s="63"/>
      <c r="AE156" s="63"/>
      <c r="AF156" s="63"/>
      <c r="AM156" s="40"/>
    </row>
    <row r="157" spans="1:39" s="38" customFormat="1" ht="33.75">
      <c r="A157" s="66"/>
      <c r="B157" s="65" t="s">
        <v>110</v>
      </c>
      <c r="C157" s="155" t="s">
        <v>111</v>
      </c>
      <c r="D157" s="155"/>
      <c r="E157" s="155"/>
      <c r="F157" s="67" t="s">
        <v>112</v>
      </c>
      <c r="G157" s="67" t="s">
        <v>113</v>
      </c>
      <c r="H157" s="67"/>
      <c r="I157" s="67" t="s">
        <v>113</v>
      </c>
      <c r="J157" s="68"/>
      <c r="K157" s="67"/>
      <c r="L157" s="68">
        <v>14.99</v>
      </c>
      <c r="M157" s="67"/>
      <c r="N157" s="69">
        <v>201</v>
      </c>
      <c r="V157" s="58"/>
      <c r="W157" s="63"/>
      <c r="Z157" s="42" t="s">
        <v>111</v>
      </c>
      <c r="AB157" s="63"/>
      <c r="AC157" s="63"/>
      <c r="AE157" s="63"/>
      <c r="AF157" s="63"/>
      <c r="AM157" s="40"/>
    </row>
    <row r="158" spans="1:39" s="38" customFormat="1" ht="33.75">
      <c r="A158" s="66"/>
      <c r="B158" s="65" t="s">
        <v>114</v>
      </c>
      <c r="C158" s="155" t="s">
        <v>115</v>
      </c>
      <c r="D158" s="155"/>
      <c r="E158" s="155"/>
      <c r="F158" s="67" t="s">
        <v>112</v>
      </c>
      <c r="G158" s="67" t="s">
        <v>116</v>
      </c>
      <c r="H158" s="67"/>
      <c r="I158" s="67" t="s">
        <v>116</v>
      </c>
      <c r="J158" s="68"/>
      <c r="K158" s="67"/>
      <c r="L158" s="68">
        <v>7.66</v>
      </c>
      <c r="M158" s="67"/>
      <c r="N158" s="69">
        <v>103</v>
      </c>
      <c r="V158" s="58"/>
      <c r="W158" s="63"/>
      <c r="Z158" s="42" t="s">
        <v>115</v>
      </c>
      <c r="AB158" s="63"/>
      <c r="AC158" s="63"/>
      <c r="AE158" s="63"/>
      <c r="AF158" s="63"/>
      <c r="AM158" s="40"/>
    </row>
    <row r="159" spans="1:39" s="38" customFormat="1" ht="12">
      <c r="A159" s="73"/>
      <c r="B159" s="123"/>
      <c r="C159" s="159" t="s">
        <v>117</v>
      </c>
      <c r="D159" s="159"/>
      <c r="E159" s="159"/>
      <c r="F159" s="60"/>
      <c r="G159" s="60"/>
      <c r="H159" s="60"/>
      <c r="I159" s="60"/>
      <c r="J159" s="61"/>
      <c r="K159" s="60"/>
      <c r="L159" s="61">
        <v>58.83</v>
      </c>
      <c r="M159" s="70"/>
      <c r="N159" s="62">
        <v>655</v>
      </c>
      <c r="V159" s="58"/>
      <c r="W159" s="63"/>
      <c r="AB159" s="63" t="s">
        <v>117</v>
      </c>
      <c r="AC159" s="63"/>
      <c r="AE159" s="63"/>
      <c r="AF159" s="63"/>
      <c r="AM159" s="40"/>
    </row>
    <row r="160" spans="1:39" s="38" customFormat="1" ht="22.5">
      <c r="A160" s="59" t="s">
        <v>178</v>
      </c>
      <c r="B160" s="125" t="s">
        <v>149</v>
      </c>
      <c r="C160" s="159" t="s">
        <v>179</v>
      </c>
      <c r="D160" s="159"/>
      <c r="E160" s="159"/>
      <c r="F160" s="60" t="s">
        <v>22</v>
      </c>
      <c r="G160" s="60"/>
      <c r="H160" s="60"/>
      <c r="I160" s="60" t="s">
        <v>9</v>
      </c>
      <c r="J160" s="61">
        <v>2614.33</v>
      </c>
      <c r="K160" s="60"/>
      <c r="L160" s="61">
        <v>193.63</v>
      </c>
      <c r="M160" s="60" t="s">
        <v>177</v>
      </c>
      <c r="N160" s="62">
        <v>2614</v>
      </c>
      <c r="V160" s="58"/>
      <c r="W160" s="63" t="s">
        <v>179</v>
      </c>
      <c r="AB160" s="63"/>
      <c r="AC160" s="63"/>
      <c r="AE160" s="63"/>
      <c r="AF160" s="63"/>
      <c r="AM160" s="40"/>
    </row>
    <row r="161" spans="1:39" s="38" customFormat="1" ht="12">
      <c r="A161" s="73"/>
      <c r="B161" s="123"/>
      <c r="C161" s="128" t="s">
        <v>151</v>
      </c>
      <c r="D161" s="129"/>
      <c r="E161" s="129"/>
      <c r="F161" s="74"/>
      <c r="G161" s="74"/>
      <c r="H161" s="74"/>
      <c r="I161" s="74"/>
      <c r="J161" s="88"/>
      <c r="K161" s="74"/>
      <c r="L161" s="88"/>
      <c r="M161" s="89"/>
      <c r="N161" s="90"/>
      <c r="V161" s="58"/>
      <c r="W161" s="63"/>
      <c r="AB161" s="63"/>
      <c r="AC161" s="63"/>
      <c r="AE161" s="63"/>
      <c r="AF161" s="63"/>
      <c r="AM161" s="40"/>
    </row>
    <row r="162" spans="1:39" s="38" customFormat="1" ht="12">
      <c r="A162" s="91"/>
      <c r="B162" s="124"/>
      <c r="C162" s="155" t="s">
        <v>180</v>
      </c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60"/>
      <c r="V162" s="58"/>
      <c r="W162" s="63"/>
      <c r="AB162" s="63"/>
      <c r="AC162" s="63"/>
      <c r="AE162" s="63"/>
      <c r="AF162" s="63"/>
      <c r="AG162" s="42" t="s">
        <v>180</v>
      </c>
      <c r="AM162" s="40"/>
    </row>
    <row r="163" spans="1:39" s="38" customFormat="1" ht="22.5">
      <c r="A163" s="59" t="s">
        <v>20</v>
      </c>
      <c r="B163" s="125" t="s">
        <v>181</v>
      </c>
      <c r="C163" s="159" t="s">
        <v>182</v>
      </c>
      <c r="D163" s="159"/>
      <c r="E163" s="159"/>
      <c r="F163" s="60" t="s">
        <v>89</v>
      </c>
      <c r="G163" s="60"/>
      <c r="H163" s="60"/>
      <c r="I163" s="60" t="s">
        <v>17</v>
      </c>
      <c r="J163" s="61"/>
      <c r="K163" s="60"/>
      <c r="L163" s="61"/>
      <c r="M163" s="60"/>
      <c r="N163" s="62"/>
      <c r="V163" s="58"/>
      <c r="W163" s="63" t="s">
        <v>182</v>
      </c>
      <c r="AB163" s="63"/>
      <c r="AC163" s="63"/>
      <c r="AE163" s="63"/>
      <c r="AF163" s="63"/>
      <c r="AM163" s="40"/>
    </row>
    <row r="164" spans="1:39" s="38" customFormat="1" ht="12">
      <c r="A164" s="91"/>
      <c r="B164" s="124"/>
      <c r="C164" s="155" t="s">
        <v>183</v>
      </c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60"/>
      <c r="V164" s="58"/>
      <c r="W164" s="63"/>
      <c r="AB164" s="63"/>
      <c r="AC164" s="63"/>
      <c r="AE164" s="63"/>
      <c r="AF164" s="63"/>
      <c r="AH164" s="42" t="s">
        <v>183</v>
      </c>
      <c r="AM164" s="40"/>
    </row>
    <row r="165" spans="1:39" s="38" customFormat="1" ht="12">
      <c r="A165" s="66"/>
      <c r="B165" s="65" t="s">
        <v>9</v>
      </c>
      <c r="C165" s="155" t="s">
        <v>92</v>
      </c>
      <c r="D165" s="155"/>
      <c r="E165" s="155"/>
      <c r="F165" s="67"/>
      <c r="G165" s="67"/>
      <c r="H165" s="67"/>
      <c r="I165" s="67"/>
      <c r="J165" s="68">
        <v>103.42</v>
      </c>
      <c r="K165" s="67"/>
      <c r="L165" s="68">
        <v>827.36</v>
      </c>
      <c r="M165" s="67" t="s">
        <v>94</v>
      </c>
      <c r="N165" s="69">
        <v>11062</v>
      </c>
      <c r="V165" s="58"/>
      <c r="W165" s="63"/>
      <c r="Y165" s="42" t="s">
        <v>92</v>
      </c>
      <c r="AB165" s="63"/>
      <c r="AC165" s="63"/>
      <c r="AE165" s="63"/>
      <c r="AF165" s="63"/>
      <c r="AM165" s="40"/>
    </row>
    <row r="166" spans="1:39" s="38" customFormat="1" ht="12">
      <c r="A166" s="66"/>
      <c r="B166" s="65" t="s">
        <v>10</v>
      </c>
      <c r="C166" s="155" t="s">
        <v>95</v>
      </c>
      <c r="D166" s="155"/>
      <c r="E166" s="155"/>
      <c r="F166" s="67"/>
      <c r="G166" s="67"/>
      <c r="H166" s="67"/>
      <c r="I166" s="67"/>
      <c r="J166" s="68">
        <v>22.92</v>
      </c>
      <c r="K166" s="67"/>
      <c r="L166" s="68">
        <v>183.36</v>
      </c>
      <c r="M166" s="67" t="s">
        <v>184</v>
      </c>
      <c r="N166" s="69">
        <v>1309</v>
      </c>
      <c r="V166" s="58"/>
      <c r="W166" s="63"/>
      <c r="Y166" s="42" t="s">
        <v>95</v>
      </c>
      <c r="AB166" s="63"/>
      <c r="AC166" s="63"/>
      <c r="AE166" s="63"/>
      <c r="AF166" s="63"/>
      <c r="AM166" s="40"/>
    </row>
    <row r="167" spans="1:39" s="38" customFormat="1" ht="12">
      <c r="A167" s="66"/>
      <c r="B167" s="65" t="s">
        <v>13</v>
      </c>
      <c r="C167" s="155" t="s">
        <v>97</v>
      </c>
      <c r="D167" s="155"/>
      <c r="E167" s="155"/>
      <c r="F167" s="67"/>
      <c r="G167" s="67"/>
      <c r="H167" s="67"/>
      <c r="I167" s="67"/>
      <c r="J167" s="68">
        <v>4.0199999999999996</v>
      </c>
      <c r="K167" s="67"/>
      <c r="L167" s="68">
        <v>32.159999999999997</v>
      </c>
      <c r="M167" s="67" t="s">
        <v>94</v>
      </c>
      <c r="N167" s="69">
        <v>430</v>
      </c>
      <c r="V167" s="58"/>
      <c r="W167" s="63"/>
      <c r="Y167" s="42" t="s">
        <v>97</v>
      </c>
      <c r="AB167" s="63"/>
      <c r="AC167" s="63"/>
      <c r="AE167" s="63"/>
      <c r="AF167" s="63"/>
      <c r="AM167" s="40"/>
    </row>
    <row r="168" spans="1:39" s="38" customFormat="1" ht="12">
      <c r="A168" s="66"/>
      <c r="B168" s="65" t="s">
        <v>14</v>
      </c>
      <c r="C168" s="155" t="s">
        <v>98</v>
      </c>
      <c r="D168" s="155"/>
      <c r="E168" s="155"/>
      <c r="F168" s="67"/>
      <c r="G168" s="67"/>
      <c r="H168" s="67"/>
      <c r="I168" s="67"/>
      <c r="J168" s="68">
        <v>5</v>
      </c>
      <c r="K168" s="67"/>
      <c r="L168" s="68">
        <v>40</v>
      </c>
      <c r="M168" s="67" t="s">
        <v>185</v>
      </c>
      <c r="N168" s="69">
        <v>354</v>
      </c>
      <c r="V168" s="58"/>
      <c r="W168" s="63"/>
      <c r="Y168" s="42" t="s">
        <v>98</v>
      </c>
      <c r="AB168" s="63"/>
      <c r="AC168" s="63"/>
      <c r="AE168" s="63"/>
      <c r="AF168" s="63"/>
      <c r="AM168" s="40"/>
    </row>
    <row r="169" spans="1:39" s="38" customFormat="1" ht="12">
      <c r="A169" s="66"/>
      <c r="B169" s="65"/>
      <c r="C169" s="155" t="s">
        <v>101</v>
      </c>
      <c r="D169" s="155"/>
      <c r="E169" s="155"/>
      <c r="F169" s="67" t="s">
        <v>102</v>
      </c>
      <c r="G169" s="67" t="s">
        <v>186</v>
      </c>
      <c r="H169" s="67"/>
      <c r="I169" s="67" t="s">
        <v>187</v>
      </c>
      <c r="J169" s="68"/>
      <c r="K169" s="67"/>
      <c r="L169" s="68"/>
      <c r="M169" s="67"/>
      <c r="N169" s="69"/>
      <c r="V169" s="58"/>
      <c r="W169" s="63"/>
      <c r="Z169" s="42" t="s">
        <v>101</v>
      </c>
      <c r="AB169" s="63"/>
      <c r="AC169" s="63"/>
      <c r="AE169" s="63"/>
      <c r="AF169" s="63"/>
      <c r="AM169" s="40"/>
    </row>
    <row r="170" spans="1:39" s="38" customFormat="1" ht="12">
      <c r="A170" s="66"/>
      <c r="B170" s="65"/>
      <c r="C170" s="155" t="s">
        <v>105</v>
      </c>
      <c r="D170" s="155"/>
      <c r="E170" s="155"/>
      <c r="F170" s="67" t="s">
        <v>102</v>
      </c>
      <c r="G170" s="67" t="s">
        <v>188</v>
      </c>
      <c r="H170" s="67"/>
      <c r="I170" s="67" t="s">
        <v>189</v>
      </c>
      <c r="J170" s="68"/>
      <c r="K170" s="67"/>
      <c r="L170" s="68"/>
      <c r="M170" s="67"/>
      <c r="N170" s="69"/>
      <c r="V170" s="58"/>
      <c r="W170" s="63"/>
      <c r="Z170" s="42" t="s">
        <v>105</v>
      </c>
      <c r="AB170" s="63"/>
      <c r="AC170" s="63"/>
      <c r="AE170" s="63"/>
      <c r="AF170" s="63"/>
      <c r="AM170" s="40"/>
    </row>
    <row r="171" spans="1:39" s="38" customFormat="1" ht="12">
      <c r="A171" s="66"/>
      <c r="B171" s="65"/>
      <c r="C171" s="161" t="s">
        <v>108</v>
      </c>
      <c r="D171" s="161"/>
      <c r="E171" s="161"/>
      <c r="F171" s="70"/>
      <c r="G171" s="70"/>
      <c r="H171" s="70"/>
      <c r="I171" s="70"/>
      <c r="J171" s="71">
        <v>131.34</v>
      </c>
      <c r="K171" s="70"/>
      <c r="L171" s="71">
        <v>1050.72</v>
      </c>
      <c r="M171" s="70"/>
      <c r="N171" s="72"/>
      <c r="V171" s="58"/>
      <c r="W171" s="63"/>
      <c r="AA171" s="42" t="s">
        <v>108</v>
      </c>
      <c r="AB171" s="63"/>
      <c r="AC171" s="63"/>
      <c r="AE171" s="63"/>
      <c r="AF171" s="63"/>
      <c r="AM171" s="40"/>
    </row>
    <row r="172" spans="1:39" s="38" customFormat="1" ht="12">
      <c r="A172" s="66"/>
      <c r="B172" s="65"/>
      <c r="C172" s="155" t="s">
        <v>109</v>
      </c>
      <c r="D172" s="155"/>
      <c r="E172" s="155"/>
      <c r="F172" s="67"/>
      <c r="G172" s="67"/>
      <c r="H172" s="67"/>
      <c r="I172" s="67"/>
      <c r="J172" s="68"/>
      <c r="K172" s="67"/>
      <c r="L172" s="68">
        <v>859.52</v>
      </c>
      <c r="M172" s="67"/>
      <c r="N172" s="69">
        <v>11492</v>
      </c>
      <c r="V172" s="58"/>
      <c r="W172" s="63"/>
      <c r="Z172" s="42" t="s">
        <v>109</v>
      </c>
      <c r="AB172" s="63"/>
      <c r="AC172" s="63"/>
      <c r="AE172" s="63"/>
      <c r="AF172" s="63"/>
      <c r="AM172" s="40"/>
    </row>
    <row r="173" spans="1:39" s="38" customFormat="1" ht="33.75">
      <c r="A173" s="66"/>
      <c r="B173" s="65" t="s">
        <v>144</v>
      </c>
      <c r="C173" s="155" t="s">
        <v>145</v>
      </c>
      <c r="D173" s="155"/>
      <c r="E173" s="155"/>
      <c r="F173" s="67" t="s">
        <v>112</v>
      </c>
      <c r="G173" s="67" t="s">
        <v>113</v>
      </c>
      <c r="H173" s="67"/>
      <c r="I173" s="67" t="s">
        <v>113</v>
      </c>
      <c r="J173" s="68"/>
      <c r="K173" s="67"/>
      <c r="L173" s="68">
        <v>773.57</v>
      </c>
      <c r="M173" s="67"/>
      <c r="N173" s="69">
        <v>10343</v>
      </c>
      <c r="V173" s="58"/>
      <c r="W173" s="63"/>
      <c r="Z173" s="42" t="s">
        <v>145</v>
      </c>
      <c r="AB173" s="63"/>
      <c r="AC173" s="63"/>
      <c r="AE173" s="63"/>
      <c r="AF173" s="63"/>
      <c r="AM173" s="40"/>
    </row>
    <row r="174" spans="1:39" s="38" customFormat="1" ht="33.75">
      <c r="A174" s="66"/>
      <c r="B174" s="65" t="s">
        <v>146</v>
      </c>
      <c r="C174" s="155" t="s">
        <v>147</v>
      </c>
      <c r="D174" s="155"/>
      <c r="E174" s="155"/>
      <c r="F174" s="67" t="s">
        <v>112</v>
      </c>
      <c r="G174" s="67" t="s">
        <v>116</v>
      </c>
      <c r="H174" s="67"/>
      <c r="I174" s="67" t="s">
        <v>116</v>
      </c>
      <c r="J174" s="68"/>
      <c r="K174" s="67"/>
      <c r="L174" s="68">
        <v>395.38</v>
      </c>
      <c r="M174" s="67"/>
      <c r="N174" s="69">
        <v>5286</v>
      </c>
      <c r="V174" s="58"/>
      <c r="W174" s="63"/>
      <c r="Z174" s="42" t="s">
        <v>147</v>
      </c>
      <c r="AB174" s="63"/>
      <c r="AC174" s="63"/>
      <c r="AE174" s="63"/>
      <c r="AF174" s="63"/>
      <c r="AM174" s="40"/>
    </row>
    <row r="175" spans="1:39" s="38" customFormat="1" ht="12">
      <c r="A175" s="73"/>
      <c r="B175" s="123"/>
      <c r="C175" s="159" t="s">
        <v>117</v>
      </c>
      <c r="D175" s="159"/>
      <c r="E175" s="159"/>
      <c r="F175" s="60"/>
      <c r="G175" s="60"/>
      <c r="H175" s="60"/>
      <c r="I175" s="60"/>
      <c r="J175" s="61"/>
      <c r="K175" s="60"/>
      <c r="L175" s="61">
        <v>2219.67</v>
      </c>
      <c r="M175" s="70"/>
      <c r="N175" s="62">
        <v>28354</v>
      </c>
      <c r="V175" s="58"/>
      <c r="W175" s="63"/>
      <c r="AB175" s="63" t="s">
        <v>117</v>
      </c>
      <c r="AC175" s="63"/>
      <c r="AE175" s="63"/>
      <c r="AF175" s="63"/>
      <c r="AM175" s="40"/>
    </row>
    <row r="176" spans="1:39" s="38" customFormat="1" ht="22.5">
      <c r="A176" s="59" t="s">
        <v>190</v>
      </c>
      <c r="B176" s="125" t="s">
        <v>149</v>
      </c>
      <c r="C176" s="159" t="s">
        <v>191</v>
      </c>
      <c r="D176" s="159"/>
      <c r="E176" s="159"/>
      <c r="F176" s="60" t="s">
        <v>22</v>
      </c>
      <c r="G176" s="60"/>
      <c r="H176" s="60"/>
      <c r="I176" s="60" t="s">
        <v>9</v>
      </c>
      <c r="J176" s="61">
        <v>10162.17</v>
      </c>
      <c r="K176" s="60"/>
      <c r="L176" s="61">
        <v>1149.55</v>
      </c>
      <c r="M176" s="60" t="s">
        <v>185</v>
      </c>
      <c r="N176" s="62">
        <v>10162</v>
      </c>
      <c r="V176" s="58"/>
      <c r="W176" s="63" t="s">
        <v>191</v>
      </c>
      <c r="AB176" s="63"/>
      <c r="AC176" s="63"/>
      <c r="AE176" s="63"/>
      <c r="AF176" s="63"/>
      <c r="AM176" s="40"/>
    </row>
    <row r="177" spans="1:39" s="38" customFormat="1" ht="12">
      <c r="A177" s="73"/>
      <c r="B177" s="123"/>
      <c r="C177" s="128" t="s">
        <v>151</v>
      </c>
      <c r="D177" s="129"/>
      <c r="E177" s="129"/>
      <c r="F177" s="74"/>
      <c r="G177" s="74"/>
      <c r="H177" s="74"/>
      <c r="I177" s="74"/>
      <c r="J177" s="88"/>
      <c r="K177" s="74"/>
      <c r="L177" s="88"/>
      <c r="M177" s="89"/>
      <c r="N177" s="90"/>
      <c r="V177" s="58"/>
      <c r="W177" s="63"/>
      <c r="AB177" s="63"/>
      <c r="AC177" s="63"/>
      <c r="AE177" s="63"/>
      <c r="AF177" s="63"/>
      <c r="AM177" s="40"/>
    </row>
    <row r="178" spans="1:39" s="38" customFormat="1" ht="12">
      <c r="A178" s="91"/>
      <c r="B178" s="124"/>
      <c r="C178" s="155" t="s">
        <v>192</v>
      </c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60"/>
      <c r="V178" s="58"/>
      <c r="W178" s="63"/>
      <c r="AB178" s="63"/>
      <c r="AC178" s="63"/>
      <c r="AE178" s="63"/>
      <c r="AF178" s="63"/>
      <c r="AG178" s="42" t="s">
        <v>192</v>
      </c>
      <c r="AM178" s="40"/>
    </row>
    <row r="179" spans="1:39" s="38" customFormat="1" ht="22.5">
      <c r="A179" s="59" t="s">
        <v>193</v>
      </c>
      <c r="B179" s="125" t="s">
        <v>149</v>
      </c>
      <c r="C179" s="159" t="s">
        <v>194</v>
      </c>
      <c r="D179" s="159"/>
      <c r="E179" s="159"/>
      <c r="F179" s="60" t="s">
        <v>22</v>
      </c>
      <c r="G179" s="60"/>
      <c r="H179" s="60"/>
      <c r="I179" s="60" t="s">
        <v>9</v>
      </c>
      <c r="J179" s="61">
        <v>25890.33</v>
      </c>
      <c r="K179" s="60"/>
      <c r="L179" s="61">
        <v>2928.73</v>
      </c>
      <c r="M179" s="60" t="s">
        <v>185</v>
      </c>
      <c r="N179" s="62">
        <v>25890</v>
      </c>
      <c r="V179" s="58"/>
      <c r="W179" s="63" t="s">
        <v>194</v>
      </c>
      <c r="AB179" s="63"/>
      <c r="AC179" s="63"/>
      <c r="AE179" s="63"/>
      <c r="AF179" s="63"/>
      <c r="AM179" s="40"/>
    </row>
    <row r="180" spans="1:39" s="38" customFormat="1" ht="12">
      <c r="A180" s="73"/>
      <c r="B180" s="123"/>
      <c r="C180" s="128" t="s">
        <v>151</v>
      </c>
      <c r="D180" s="129"/>
      <c r="E180" s="129"/>
      <c r="F180" s="74"/>
      <c r="G180" s="74"/>
      <c r="H180" s="74"/>
      <c r="I180" s="74"/>
      <c r="J180" s="88"/>
      <c r="K180" s="74"/>
      <c r="L180" s="88"/>
      <c r="M180" s="89"/>
      <c r="N180" s="90"/>
      <c r="V180" s="58"/>
      <c r="W180" s="63"/>
      <c r="AB180" s="63"/>
      <c r="AC180" s="63"/>
      <c r="AE180" s="63"/>
      <c r="AF180" s="63"/>
      <c r="AM180" s="40"/>
    </row>
    <row r="181" spans="1:39" s="38" customFormat="1" ht="12">
      <c r="A181" s="91"/>
      <c r="B181" s="124"/>
      <c r="C181" s="155" t="s">
        <v>195</v>
      </c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60"/>
      <c r="V181" s="58"/>
      <c r="W181" s="63"/>
      <c r="AB181" s="63"/>
      <c r="AC181" s="63"/>
      <c r="AE181" s="63"/>
      <c r="AF181" s="63"/>
      <c r="AG181" s="42" t="s">
        <v>195</v>
      </c>
      <c r="AM181" s="40"/>
    </row>
    <row r="182" spans="1:39" s="38" customFormat="1" ht="22.5">
      <c r="A182" s="59" t="s">
        <v>21</v>
      </c>
      <c r="B182" s="125" t="s">
        <v>149</v>
      </c>
      <c r="C182" s="159" t="s">
        <v>196</v>
      </c>
      <c r="D182" s="159"/>
      <c r="E182" s="159"/>
      <c r="F182" s="60" t="s">
        <v>22</v>
      </c>
      <c r="G182" s="60"/>
      <c r="H182" s="60"/>
      <c r="I182" s="60" t="s">
        <v>9</v>
      </c>
      <c r="J182" s="61">
        <v>1700</v>
      </c>
      <c r="K182" s="60"/>
      <c r="L182" s="61">
        <v>140.72999999999999</v>
      </c>
      <c r="M182" s="60" t="s">
        <v>197</v>
      </c>
      <c r="N182" s="62">
        <v>1700</v>
      </c>
      <c r="V182" s="58"/>
      <c r="W182" s="63" t="s">
        <v>196</v>
      </c>
      <c r="AB182" s="63"/>
      <c r="AC182" s="63"/>
      <c r="AE182" s="63"/>
      <c r="AF182" s="63"/>
      <c r="AM182" s="40"/>
    </row>
    <row r="183" spans="1:39" s="38" customFormat="1" ht="12">
      <c r="A183" s="73"/>
      <c r="B183" s="123"/>
      <c r="C183" s="128" t="s">
        <v>152</v>
      </c>
      <c r="D183" s="129"/>
      <c r="E183" s="129"/>
      <c r="F183" s="74"/>
      <c r="G183" s="74"/>
      <c r="H183" s="74"/>
      <c r="I183" s="74"/>
      <c r="J183" s="88"/>
      <c r="K183" s="74"/>
      <c r="L183" s="88"/>
      <c r="M183" s="89"/>
      <c r="N183" s="90"/>
      <c r="V183" s="58"/>
      <c r="W183" s="63"/>
      <c r="AB183" s="63"/>
      <c r="AC183" s="63"/>
      <c r="AE183" s="63"/>
      <c r="AF183" s="63"/>
      <c r="AM183" s="40"/>
    </row>
    <row r="184" spans="1:39" s="38" customFormat="1" ht="12">
      <c r="A184" s="91"/>
      <c r="B184" s="124"/>
      <c r="C184" s="155" t="s">
        <v>198</v>
      </c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60"/>
      <c r="V184" s="58"/>
      <c r="W184" s="63"/>
      <c r="AB184" s="63"/>
      <c r="AC184" s="63"/>
      <c r="AE184" s="63"/>
      <c r="AF184" s="63"/>
      <c r="AG184" s="42" t="s">
        <v>198</v>
      </c>
      <c r="AM184" s="40"/>
    </row>
    <row r="185" spans="1:39" s="38" customFormat="1" ht="45">
      <c r="A185" s="59" t="s">
        <v>395</v>
      </c>
      <c r="B185" s="125" t="s">
        <v>149</v>
      </c>
      <c r="C185" s="159" t="s">
        <v>199</v>
      </c>
      <c r="D185" s="159"/>
      <c r="E185" s="159"/>
      <c r="F185" s="60" t="s">
        <v>22</v>
      </c>
      <c r="G185" s="60"/>
      <c r="H185" s="60"/>
      <c r="I185" s="60" t="s">
        <v>10</v>
      </c>
      <c r="J185" s="61">
        <v>4722.67</v>
      </c>
      <c r="K185" s="60"/>
      <c r="L185" s="61">
        <v>1068.44</v>
      </c>
      <c r="M185" s="60" t="s">
        <v>185</v>
      </c>
      <c r="N185" s="62">
        <v>9445</v>
      </c>
      <c r="V185" s="58"/>
      <c r="W185" s="63" t="s">
        <v>199</v>
      </c>
      <c r="AB185" s="63"/>
      <c r="AC185" s="63"/>
      <c r="AE185" s="63"/>
      <c r="AF185" s="63"/>
      <c r="AM185" s="40"/>
    </row>
    <row r="186" spans="1:39" s="38" customFormat="1" ht="12">
      <c r="A186" s="73"/>
      <c r="B186" s="123"/>
      <c r="C186" s="128" t="s">
        <v>151</v>
      </c>
      <c r="D186" s="129"/>
      <c r="E186" s="129"/>
      <c r="F186" s="74"/>
      <c r="G186" s="74"/>
      <c r="H186" s="74"/>
      <c r="I186" s="74"/>
      <c r="J186" s="88"/>
      <c r="K186" s="74"/>
      <c r="L186" s="88"/>
      <c r="M186" s="89"/>
      <c r="N186" s="90"/>
      <c r="V186" s="58"/>
      <c r="W186" s="63"/>
      <c r="AB186" s="63"/>
      <c r="AC186" s="63"/>
      <c r="AE186" s="63"/>
      <c r="AF186" s="63"/>
      <c r="AM186" s="40"/>
    </row>
    <row r="187" spans="1:39" s="38" customFormat="1" ht="12">
      <c r="A187" s="91"/>
      <c r="B187" s="124"/>
      <c r="C187" s="155" t="s">
        <v>200</v>
      </c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60"/>
      <c r="V187" s="58"/>
      <c r="W187" s="63"/>
      <c r="AB187" s="63"/>
      <c r="AC187" s="63"/>
      <c r="AE187" s="63"/>
      <c r="AF187" s="63"/>
      <c r="AG187" s="42" t="s">
        <v>200</v>
      </c>
      <c r="AM187" s="40"/>
    </row>
    <row r="188" spans="1:39" s="38" customFormat="1" ht="45">
      <c r="A188" s="59" t="s">
        <v>201</v>
      </c>
      <c r="B188" s="125" t="s">
        <v>149</v>
      </c>
      <c r="C188" s="159" t="s">
        <v>202</v>
      </c>
      <c r="D188" s="159"/>
      <c r="E188" s="159"/>
      <c r="F188" s="60" t="s">
        <v>22</v>
      </c>
      <c r="G188" s="60"/>
      <c r="H188" s="60"/>
      <c r="I188" s="60" t="s">
        <v>10</v>
      </c>
      <c r="J188" s="61">
        <v>9614</v>
      </c>
      <c r="K188" s="60"/>
      <c r="L188" s="61">
        <v>2175.11</v>
      </c>
      <c r="M188" s="60" t="s">
        <v>185</v>
      </c>
      <c r="N188" s="62">
        <v>19228</v>
      </c>
      <c r="V188" s="58"/>
      <c r="W188" s="63" t="s">
        <v>202</v>
      </c>
      <c r="AB188" s="63"/>
      <c r="AC188" s="63"/>
      <c r="AE188" s="63"/>
      <c r="AF188" s="63"/>
      <c r="AM188" s="40"/>
    </row>
    <row r="189" spans="1:39" s="38" customFormat="1" ht="12">
      <c r="A189" s="73"/>
      <c r="B189" s="123"/>
      <c r="C189" s="128" t="s">
        <v>151</v>
      </c>
      <c r="D189" s="129"/>
      <c r="E189" s="129"/>
      <c r="F189" s="74"/>
      <c r="G189" s="74"/>
      <c r="H189" s="74"/>
      <c r="I189" s="74"/>
      <c r="J189" s="88"/>
      <c r="K189" s="74"/>
      <c r="L189" s="88"/>
      <c r="M189" s="89"/>
      <c r="N189" s="90"/>
      <c r="V189" s="58"/>
      <c r="W189" s="63"/>
      <c r="AB189" s="63"/>
      <c r="AC189" s="63"/>
      <c r="AE189" s="63"/>
      <c r="AF189" s="63"/>
      <c r="AM189" s="40"/>
    </row>
    <row r="190" spans="1:39" s="38" customFormat="1" ht="12">
      <c r="A190" s="91"/>
      <c r="B190" s="124"/>
      <c r="C190" s="155" t="s">
        <v>203</v>
      </c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60"/>
      <c r="V190" s="58"/>
      <c r="W190" s="63"/>
      <c r="AB190" s="63"/>
      <c r="AC190" s="63"/>
      <c r="AE190" s="63"/>
      <c r="AF190" s="63"/>
      <c r="AG190" s="42" t="s">
        <v>203</v>
      </c>
      <c r="AM190" s="40"/>
    </row>
    <row r="191" spans="1:39" s="38" customFormat="1" ht="22.5">
      <c r="A191" s="59" t="s">
        <v>396</v>
      </c>
      <c r="B191" s="125" t="s">
        <v>149</v>
      </c>
      <c r="C191" s="159" t="s">
        <v>204</v>
      </c>
      <c r="D191" s="159"/>
      <c r="E191" s="159"/>
      <c r="F191" s="60" t="s">
        <v>22</v>
      </c>
      <c r="G191" s="60"/>
      <c r="H191" s="60"/>
      <c r="I191" s="60" t="s">
        <v>9</v>
      </c>
      <c r="J191" s="61">
        <v>6620.17</v>
      </c>
      <c r="K191" s="60"/>
      <c r="L191" s="61">
        <v>748.87</v>
      </c>
      <c r="M191" s="60" t="s">
        <v>185</v>
      </c>
      <c r="N191" s="62">
        <v>6620</v>
      </c>
      <c r="V191" s="58"/>
      <c r="W191" s="63" t="s">
        <v>204</v>
      </c>
      <c r="AB191" s="63"/>
      <c r="AC191" s="63"/>
      <c r="AE191" s="63"/>
      <c r="AF191" s="63"/>
      <c r="AM191" s="40"/>
    </row>
    <row r="192" spans="1:39" s="38" customFormat="1" ht="12">
      <c r="A192" s="73"/>
      <c r="B192" s="123"/>
      <c r="C192" s="128" t="s">
        <v>151</v>
      </c>
      <c r="D192" s="129"/>
      <c r="E192" s="129"/>
      <c r="F192" s="74"/>
      <c r="G192" s="74"/>
      <c r="H192" s="74"/>
      <c r="I192" s="74"/>
      <c r="J192" s="88"/>
      <c r="K192" s="74"/>
      <c r="L192" s="88"/>
      <c r="M192" s="89"/>
      <c r="N192" s="90"/>
      <c r="V192" s="58"/>
      <c r="W192" s="63"/>
      <c r="AB192" s="63"/>
      <c r="AC192" s="63"/>
      <c r="AE192" s="63"/>
      <c r="AF192" s="63"/>
      <c r="AM192" s="40"/>
    </row>
    <row r="193" spans="1:39" s="38" customFormat="1" ht="12">
      <c r="A193" s="91"/>
      <c r="B193" s="124"/>
      <c r="C193" s="155" t="s">
        <v>205</v>
      </c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60"/>
      <c r="V193" s="58"/>
      <c r="W193" s="63"/>
      <c r="AB193" s="63"/>
      <c r="AC193" s="63"/>
      <c r="AE193" s="63"/>
      <c r="AF193" s="63"/>
      <c r="AG193" s="42" t="s">
        <v>205</v>
      </c>
      <c r="AM193" s="40"/>
    </row>
    <row r="194" spans="1:39" s="38" customFormat="1" ht="22.5">
      <c r="A194" s="59" t="s">
        <v>397</v>
      </c>
      <c r="B194" s="125" t="s">
        <v>206</v>
      </c>
      <c r="C194" s="159" t="s">
        <v>207</v>
      </c>
      <c r="D194" s="159"/>
      <c r="E194" s="159"/>
      <c r="F194" s="60" t="s">
        <v>89</v>
      </c>
      <c r="G194" s="60"/>
      <c r="H194" s="60"/>
      <c r="I194" s="60" t="s">
        <v>9</v>
      </c>
      <c r="J194" s="61"/>
      <c r="K194" s="60"/>
      <c r="L194" s="61"/>
      <c r="M194" s="60"/>
      <c r="N194" s="62"/>
      <c r="V194" s="58"/>
      <c r="W194" s="63" t="s">
        <v>207</v>
      </c>
      <c r="AB194" s="63"/>
      <c r="AC194" s="63"/>
      <c r="AE194" s="63"/>
      <c r="AF194" s="63"/>
      <c r="AM194" s="40"/>
    </row>
    <row r="195" spans="1:39" s="38" customFormat="1" ht="12">
      <c r="A195" s="66"/>
      <c r="B195" s="65" t="s">
        <v>9</v>
      </c>
      <c r="C195" s="155" t="s">
        <v>92</v>
      </c>
      <c r="D195" s="155"/>
      <c r="E195" s="155"/>
      <c r="F195" s="67"/>
      <c r="G195" s="67"/>
      <c r="H195" s="67"/>
      <c r="I195" s="67"/>
      <c r="J195" s="68">
        <v>69.66</v>
      </c>
      <c r="K195" s="67"/>
      <c r="L195" s="68">
        <v>69.66</v>
      </c>
      <c r="M195" s="67" t="s">
        <v>94</v>
      </c>
      <c r="N195" s="69">
        <v>931</v>
      </c>
      <c r="V195" s="58"/>
      <c r="W195" s="63"/>
      <c r="Y195" s="42" t="s">
        <v>92</v>
      </c>
      <c r="AB195" s="63"/>
      <c r="AC195" s="63"/>
      <c r="AE195" s="63"/>
      <c r="AF195" s="63"/>
      <c r="AM195" s="40"/>
    </row>
    <row r="196" spans="1:39" s="38" customFormat="1" ht="12">
      <c r="A196" s="66"/>
      <c r="B196" s="65" t="s">
        <v>10</v>
      </c>
      <c r="C196" s="155" t="s">
        <v>95</v>
      </c>
      <c r="D196" s="155"/>
      <c r="E196" s="155"/>
      <c r="F196" s="67"/>
      <c r="G196" s="67"/>
      <c r="H196" s="67"/>
      <c r="I196" s="67"/>
      <c r="J196" s="68">
        <v>0.26</v>
      </c>
      <c r="K196" s="67"/>
      <c r="L196" s="68">
        <v>0.26</v>
      </c>
      <c r="M196" s="67" t="s">
        <v>208</v>
      </c>
      <c r="N196" s="69">
        <v>1</v>
      </c>
      <c r="V196" s="58"/>
      <c r="W196" s="63"/>
      <c r="Y196" s="42" t="s">
        <v>95</v>
      </c>
      <c r="AB196" s="63"/>
      <c r="AC196" s="63"/>
      <c r="AE196" s="63"/>
      <c r="AF196" s="63"/>
      <c r="AM196" s="40"/>
    </row>
    <row r="197" spans="1:39" s="38" customFormat="1" ht="12">
      <c r="A197" s="66"/>
      <c r="B197" s="65" t="s">
        <v>14</v>
      </c>
      <c r="C197" s="155" t="s">
        <v>98</v>
      </c>
      <c r="D197" s="155"/>
      <c r="E197" s="155"/>
      <c r="F197" s="67"/>
      <c r="G197" s="67"/>
      <c r="H197" s="67"/>
      <c r="I197" s="67"/>
      <c r="J197" s="68">
        <v>8.84</v>
      </c>
      <c r="K197" s="67"/>
      <c r="L197" s="68">
        <v>8.84</v>
      </c>
      <c r="M197" s="67" t="s">
        <v>209</v>
      </c>
      <c r="N197" s="69">
        <v>68</v>
      </c>
      <c r="V197" s="58"/>
      <c r="W197" s="63"/>
      <c r="Y197" s="42" t="s">
        <v>98</v>
      </c>
      <c r="AB197" s="63"/>
      <c r="AC197" s="63"/>
      <c r="AE197" s="63"/>
      <c r="AF197" s="63"/>
      <c r="AM197" s="40"/>
    </row>
    <row r="198" spans="1:39" s="38" customFormat="1" ht="12">
      <c r="A198" s="66"/>
      <c r="B198" s="65"/>
      <c r="C198" s="155" t="s">
        <v>101</v>
      </c>
      <c r="D198" s="155"/>
      <c r="E198" s="155"/>
      <c r="F198" s="67" t="s">
        <v>102</v>
      </c>
      <c r="G198" s="67" t="s">
        <v>143</v>
      </c>
      <c r="H198" s="67"/>
      <c r="I198" s="67" t="s">
        <v>143</v>
      </c>
      <c r="J198" s="68"/>
      <c r="K198" s="67"/>
      <c r="L198" s="68"/>
      <c r="M198" s="67"/>
      <c r="N198" s="69"/>
      <c r="V198" s="58"/>
      <c r="W198" s="63"/>
      <c r="Z198" s="42" t="s">
        <v>101</v>
      </c>
      <c r="AB198" s="63"/>
      <c r="AC198" s="63"/>
      <c r="AE198" s="63"/>
      <c r="AF198" s="63"/>
      <c r="AM198" s="40"/>
    </row>
    <row r="199" spans="1:39" s="38" customFormat="1" ht="12">
      <c r="A199" s="66"/>
      <c r="B199" s="65"/>
      <c r="C199" s="161" t="s">
        <v>108</v>
      </c>
      <c r="D199" s="161"/>
      <c r="E199" s="161"/>
      <c r="F199" s="70"/>
      <c r="G199" s="70"/>
      <c r="H199" s="70"/>
      <c r="I199" s="70"/>
      <c r="J199" s="71">
        <v>78.760000000000005</v>
      </c>
      <c r="K199" s="70"/>
      <c r="L199" s="71">
        <v>78.760000000000005</v>
      </c>
      <c r="M199" s="70"/>
      <c r="N199" s="72"/>
      <c r="V199" s="58"/>
      <c r="W199" s="63"/>
      <c r="AA199" s="42" t="s">
        <v>108</v>
      </c>
      <c r="AB199" s="63"/>
      <c r="AC199" s="63"/>
      <c r="AE199" s="63"/>
      <c r="AF199" s="63"/>
      <c r="AM199" s="40"/>
    </row>
    <row r="200" spans="1:39" s="38" customFormat="1" ht="12">
      <c r="A200" s="66"/>
      <c r="B200" s="65"/>
      <c r="C200" s="155" t="s">
        <v>109</v>
      </c>
      <c r="D200" s="155"/>
      <c r="E200" s="155"/>
      <c r="F200" s="67"/>
      <c r="G200" s="67"/>
      <c r="H200" s="67"/>
      <c r="I200" s="67"/>
      <c r="J200" s="68"/>
      <c r="K200" s="67"/>
      <c r="L200" s="68">
        <v>69.66</v>
      </c>
      <c r="M200" s="67"/>
      <c r="N200" s="69">
        <v>931</v>
      </c>
      <c r="V200" s="58"/>
      <c r="W200" s="63"/>
      <c r="Z200" s="42" t="s">
        <v>109</v>
      </c>
      <c r="AB200" s="63"/>
      <c r="AC200" s="63"/>
      <c r="AE200" s="63"/>
      <c r="AF200" s="63"/>
      <c r="AM200" s="40"/>
    </row>
    <row r="201" spans="1:39" s="38" customFormat="1" ht="33.75">
      <c r="A201" s="66"/>
      <c r="B201" s="65" t="s">
        <v>144</v>
      </c>
      <c r="C201" s="155" t="s">
        <v>145</v>
      </c>
      <c r="D201" s="155"/>
      <c r="E201" s="155"/>
      <c r="F201" s="67" t="s">
        <v>112</v>
      </c>
      <c r="G201" s="67" t="s">
        <v>113</v>
      </c>
      <c r="H201" s="67"/>
      <c r="I201" s="67" t="s">
        <v>113</v>
      </c>
      <c r="J201" s="68"/>
      <c r="K201" s="67"/>
      <c r="L201" s="68">
        <v>62.69</v>
      </c>
      <c r="M201" s="67"/>
      <c r="N201" s="69">
        <v>838</v>
      </c>
      <c r="V201" s="58"/>
      <c r="W201" s="63"/>
      <c r="Z201" s="42" t="s">
        <v>145</v>
      </c>
      <c r="AB201" s="63"/>
      <c r="AC201" s="63"/>
      <c r="AE201" s="63"/>
      <c r="AF201" s="63"/>
      <c r="AM201" s="40"/>
    </row>
    <row r="202" spans="1:39" s="38" customFormat="1" ht="33.75">
      <c r="A202" s="66"/>
      <c r="B202" s="65" t="s">
        <v>146</v>
      </c>
      <c r="C202" s="155" t="s">
        <v>147</v>
      </c>
      <c r="D202" s="155"/>
      <c r="E202" s="155"/>
      <c r="F202" s="67" t="s">
        <v>112</v>
      </c>
      <c r="G202" s="67" t="s">
        <v>116</v>
      </c>
      <c r="H202" s="67"/>
      <c r="I202" s="67" t="s">
        <v>116</v>
      </c>
      <c r="J202" s="68"/>
      <c r="K202" s="67"/>
      <c r="L202" s="68">
        <v>32.04</v>
      </c>
      <c r="M202" s="67"/>
      <c r="N202" s="69">
        <v>428</v>
      </c>
      <c r="V202" s="58"/>
      <c r="W202" s="63"/>
      <c r="Z202" s="42" t="s">
        <v>147</v>
      </c>
      <c r="AB202" s="63"/>
      <c r="AC202" s="63"/>
      <c r="AE202" s="63"/>
      <c r="AF202" s="63"/>
      <c r="AM202" s="40"/>
    </row>
    <row r="203" spans="1:39" s="38" customFormat="1" ht="12">
      <c r="A203" s="73"/>
      <c r="B203" s="123"/>
      <c r="C203" s="159" t="s">
        <v>117</v>
      </c>
      <c r="D203" s="159"/>
      <c r="E203" s="159"/>
      <c r="F203" s="60"/>
      <c r="G203" s="60"/>
      <c r="H203" s="60"/>
      <c r="I203" s="60"/>
      <c r="J203" s="61"/>
      <c r="K203" s="60"/>
      <c r="L203" s="61">
        <v>173.49</v>
      </c>
      <c r="M203" s="70"/>
      <c r="N203" s="62">
        <v>2266</v>
      </c>
      <c r="V203" s="58"/>
      <c r="W203" s="63"/>
      <c r="AB203" s="63" t="s">
        <v>117</v>
      </c>
      <c r="AC203" s="63"/>
      <c r="AE203" s="63"/>
      <c r="AF203" s="63"/>
      <c r="AM203" s="40"/>
    </row>
    <row r="204" spans="1:39" s="38" customFormat="1" ht="22.5">
      <c r="A204" s="59" t="s">
        <v>210</v>
      </c>
      <c r="B204" s="125" t="s">
        <v>149</v>
      </c>
      <c r="C204" s="159" t="s">
        <v>211</v>
      </c>
      <c r="D204" s="159"/>
      <c r="E204" s="159"/>
      <c r="F204" s="60" t="s">
        <v>22</v>
      </c>
      <c r="G204" s="60"/>
      <c r="H204" s="60"/>
      <c r="I204" s="60" t="s">
        <v>9</v>
      </c>
      <c r="J204" s="61">
        <v>7505.67</v>
      </c>
      <c r="K204" s="60"/>
      <c r="L204" s="61">
        <v>969.77</v>
      </c>
      <c r="M204" s="60" t="s">
        <v>209</v>
      </c>
      <c r="N204" s="62">
        <v>7506</v>
      </c>
      <c r="V204" s="58"/>
      <c r="W204" s="63" t="s">
        <v>211</v>
      </c>
      <c r="AB204" s="63"/>
      <c r="AC204" s="63"/>
      <c r="AE204" s="63"/>
      <c r="AF204" s="63"/>
      <c r="AM204" s="40"/>
    </row>
    <row r="205" spans="1:39" s="38" customFormat="1" ht="12">
      <c r="A205" s="73"/>
      <c r="B205" s="123"/>
      <c r="C205" s="128" t="s">
        <v>151</v>
      </c>
      <c r="D205" s="129"/>
      <c r="E205" s="129"/>
      <c r="F205" s="74"/>
      <c r="G205" s="74"/>
      <c r="H205" s="74"/>
      <c r="I205" s="74"/>
      <c r="J205" s="88"/>
      <c r="K205" s="74"/>
      <c r="L205" s="88"/>
      <c r="M205" s="89"/>
      <c r="N205" s="90"/>
      <c r="V205" s="58"/>
      <c r="W205" s="63"/>
      <c r="AB205" s="63"/>
      <c r="AC205" s="63"/>
      <c r="AE205" s="63"/>
      <c r="AF205" s="63"/>
      <c r="AM205" s="40"/>
    </row>
    <row r="206" spans="1:39" s="38" customFormat="1" ht="12">
      <c r="A206" s="91"/>
      <c r="B206" s="124"/>
      <c r="C206" s="155" t="s">
        <v>212</v>
      </c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60"/>
      <c r="V206" s="58"/>
      <c r="W206" s="63"/>
      <c r="AB206" s="63"/>
      <c r="AC206" s="63"/>
      <c r="AE206" s="63"/>
      <c r="AF206" s="63"/>
      <c r="AG206" s="42" t="s">
        <v>212</v>
      </c>
      <c r="AM206" s="40"/>
    </row>
    <row r="207" spans="1:39" s="38" customFormat="1" ht="22.5">
      <c r="A207" s="59" t="s">
        <v>25</v>
      </c>
      <c r="B207" s="125" t="s">
        <v>181</v>
      </c>
      <c r="C207" s="159" t="s">
        <v>182</v>
      </c>
      <c r="D207" s="159"/>
      <c r="E207" s="159"/>
      <c r="F207" s="60" t="s">
        <v>89</v>
      </c>
      <c r="G207" s="60"/>
      <c r="H207" s="60"/>
      <c r="I207" s="60" t="s">
        <v>14</v>
      </c>
      <c r="J207" s="61"/>
      <c r="K207" s="60"/>
      <c r="L207" s="61"/>
      <c r="M207" s="60"/>
      <c r="N207" s="62"/>
      <c r="V207" s="58"/>
      <c r="W207" s="63" t="s">
        <v>182</v>
      </c>
      <c r="AB207" s="63"/>
      <c r="AC207" s="63"/>
      <c r="AE207" s="63"/>
      <c r="AF207" s="63"/>
      <c r="AM207" s="40"/>
    </row>
    <row r="208" spans="1:39" s="38" customFormat="1" ht="12">
      <c r="A208" s="91"/>
      <c r="B208" s="124"/>
      <c r="C208" s="155" t="s">
        <v>213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60"/>
      <c r="V208" s="58"/>
      <c r="W208" s="63"/>
      <c r="AB208" s="63"/>
      <c r="AC208" s="63"/>
      <c r="AE208" s="63"/>
      <c r="AF208" s="63"/>
      <c r="AH208" s="42" t="s">
        <v>213</v>
      </c>
      <c r="AM208" s="40"/>
    </row>
    <row r="209" spans="1:39" s="38" customFormat="1" ht="12">
      <c r="A209" s="66"/>
      <c r="B209" s="65" t="s">
        <v>9</v>
      </c>
      <c r="C209" s="155" t="s">
        <v>92</v>
      </c>
      <c r="D209" s="155"/>
      <c r="E209" s="155"/>
      <c r="F209" s="67"/>
      <c r="G209" s="67"/>
      <c r="H209" s="67"/>
      <c r="I209" s="67"/>
      <c r="J209" s="68">
        <v>103.42</v>
      </c>
      <c r="K209" s="67"/>
      <c r="L209" s="68">
        <v>413.68</v>
      </c>
      <c r="M209" s="67" t="s">
        <v>94</v>
      </c>
      <c r="N209" s="69">
        <v>5531</v>
      </c>
      <c r="V209" s="58"/>
      <c r="W209" s="63"/>
      <c r="Y209" s="42" t="s">
        <v>92</v>
      </c>
      <c r="AB209" s="63"/>
      <c r="AC209" s="63"/>
      <c r="AE209" s="63"/>
      <c r="AF209" s="63"/>
      <c r="AM209" s="40"/>
    </row>
    <row r="210" spans="1:39" s="38" customFormat="1" ht="12">
      <c r="A210" s="66"/>
      <c r="B210" s="65" t="s">
        <v>10</v>
      </c>
      <c r="C210" s="155" t="s">
        <v>95</v>
      </c>
      <c r="D210" s="155"/>
      <c r="E210" s="155"/>
      <c r="F210" s="67"/>
      <c r="G210" s="67"/>
      <c r="H210" s="67"/>
      <c r="I210" s="67"/>
      <c r="J210" s="68">
        <v>22.92</v>
      </c>
      <c r="K210" s="67"/>
      <c r="L210" s="68">
        <v>91.68</v>
      </c>
      <c r="M210" s="67" t="s">
        <v>184</v>
      </c>
      <c r="N210" s="69">
        <v>655</v>
      </c>
      <c r="V210" s="58"/>
      <c r="W210" s="63"/>
      <c r="Y210" s="42" t="s">
        <v>95</v>
      </c>
      <c r="AB210" s="63"/>
      <c r="AC210" s="63"/>
      <c r="AE210" s="63"/>
      <c r="AF210" s="63"/>
      <c r="AM210" s="40"/>
    </row>
    <row r="211" spans="1:39" s="38" customFormat="1" ht="12">
      <c r="A211" s="66"/>
      <c r="B211" s="65" t="s">
        <v>13</v>
      </c>
      <c r="C211" s="155" t="s">
        <v>97</v>
      </c>
      <c r="D211" s="155"/>
      <c r="E211" s="155"/>
      <c r="F211" s="67"/>
      <c r="G211" s="67"/>
      <c r="H211" s="67"/>
      <c r="I211" s="67"/>
      <c r="J211" s="68">
        <v>4.0199999999999996</v>
      </c>
      <c r="K211" s="67"/>
      <c r="L211" s="68">
        <v>16.079999999999998</v>
      </c>
      <c r="M211" s="67" t="s">
        <v>94</v>
      </c>
      <c r="N211" s="69">
        <v>215</v>
      </c>
      <c r="V211" s="58"/>
      <c r="W211" s="63"/>
      <c r="Y211" s="42" t="s">
        <v>97</v>
      </c>
      <c r="AB211" s="63"/>
      <c r="AC211" s="63"/>
      <c r="AE211" s="63"/>
      <c r="AF211" s="63"/>
      <c r="AM211" s="40"/>
    </row>
    <row r="212" spans="1:39" s="38" customFormat="1" ht="12">
      <c r="A212" s="66"/>
      <c r="B212" s="65" t="s">
        <v>14</v>
      </c>
      <c r="C212" s="155" t="s">
        <v>98</v>
      </c>
      <c r="D212" s="155"/>
      <c r="E212" s="155"/>
      <c r="F212" s="67"/>
      <c r="G212" s="67"/>
      <c r="H212" s="67"/>
      <c r="I212" s="67"/>
      <c r="J212" s="68">
        <v>5</v>
      </c>
      <c r="K212" s="67"/>
      <c r="L212" s="68">
        <v>20</v>
      </c>
      <c r="M212" s="67" t="s">
        <v>185</v>
      </c>
      <c r="N212" s="69">
        <v>177</v>
      </c>
      <c r="V212" s="58"/>
      <c r="W212" s="63"/>
      <c r="Y212" s="42" t="s">
        <v>98</v>
      </c>
      <c r="AB212" s="63"/>
      <c r="AC212" s="63"/>
      <c r="AE212" s="63"/>
      <c r="AF212" s="63"/>
      <c r="AM212" s="40"/>
    </row>
    <row r="213" spans="1:39" s="38" customFormat="1" ht="12">
      <c r="A213" s="66"/>
      <c r="B213" s="65"/>
      <c r="C213" s="155" t="s">
        <v>101</v>
      </c>
      <c r="D213" s="155"/>
      <c r="E213" s="155"/>
      <c r="F213" s="67" t="s">
        <v>102</v>
      </c>
      <c r="G213" s="67" t="s">
        <v>186</v>
      </c>
      <c r="H213" s="67"/>
      <c r="I213" s="67" t="s">
        <v>214</v>
      </c>
      <c r="J213" s="68"/>
      <c r="K213" s="67"/>
      <c r="L213" s="68"/>
      <c r="M213" s="67"/>
      <c r="N213" s="69"/>
      <c r="V213" s="58"/>
      <c r="W213" s="63"/>
      <c r="Z213" s="42" t="s">
        <v>101</v>
      </c>
      <c r="AB213" s="63"/>
      <c r="AC213" s="63"/>
      <c r="AE213" s="63"/>
      <c r="AF213" s="63"/>
      <c r="AM213" s="40"/>
    </row>
    <row r="214" spans="1:39" s="38" customFormat="1" ht="12">
      <c r="A214" s="66"/>
      <c r="B214" s="65"/>
      <c r="C214" s="155" t="s">
        <v>105</v>
      </c>
      <c r="D214" s="155"/>
      <c r="E214" s="155"/>
      <c r="F214" s="67" t="s">
        <v>102</v>
      </c>
      <c r="G214" s="67" t="s">
        <v>188</v>
      </c>
      <c r="H214" s="67"/>
      <c r="I214" s="67" t="s">
        <v>215</v>
      </c>
      <c r="J214" s="68"/>
      <c r="K214" s="67"/>
      <c r="L214" s="68"/>
      <c r="M214" s="67"/>
      <c r="N214" s="69"/>
      <c r="V214" s="58"/>
      <c r="W214" s="63"/>
      <c r="Z214" s="42" t="s">
        <v>105</v>
      </c>
      <c r="AB214" s="63"/>
      <c r="AC214" s="63"/>
      <c r="AE214" s="63"/>
      <c r="AF214" s="63"/>
      <c r="AM214" s="40"/>
    </row>
    <row r="215" spans="1:39" s="38" customFormat="1" ht="12">
      <c r="A215" s="66"/>
      <c r="B215" s="65"/>
      <c r="C215" s="161" t="s">
        <v>108</v>
      </c>
      <c r="D215" s="161"/>
      <c r="E215" s="161"/>
      <c r="F215" s="70"/>
      <c r="G215" s="70"/>
      <c r="H215" s="70"/>
      <c r="I215" s="70"/>
      <c r="J215" s="71">
        <v>131.34</v>
      </c>
      <c r="K215" s="70"/>
      <c r="L215" s="71">
        <v>525.36</v>
      </c>
      <c r="M215" s="70"/>
      <c r="N215" s="72"/>
      <c r="V215" s="58"/>
      <c r="W215" s="63"/>
      <c r="AA215" s="42" t="s">
        <v>108</v>
      </c>
      <c r="AB215" s="63"/>
      <c r="AC215" s="63"/>
      <c r="AE215" s="63"/>
      <c r="AF215" s="63"/>
      <c r="AM215" s="40"/>
    </row>
    <row r="216" spans="1:39" s="38" customFormat="1" ht="12">
      <c r="A216" s="66"/>
      <c r="B216" s="65"/>
      <c r="C216" s="155" t="s">
        <v>109</v>
      </c>
      <c r="D216" s="155"/>
      <c r="E216" s="155"/>
      <c r="F216" s="67"/>
      <c r="G216" s="67"/>
      <c r="H216" s="67"/>
      <c r="I216" s="67"/>
      <c r="J216" s="68"/>
      <c r="K216" s="67"/>
      <c r="L216" s="68">
        <v>429.76</v>
      </c>
      <c r="M216" s="67"/>
      <c r="N216" s="69">
        <v>5746</v>
      </c>
      <c r="V216" s="58"/>
      <c r="W216" s="63"/>
      <c r="Z216" s="42" t="s">
        <v>109</v>
      </c>
      <c r="AB216" s="63"/>
      <c r="AC216" s="63"/>
      <c r="AE216" s="63"/>
      <c r="AF216" s="63"/>
      <c r="AM216" s="40"/>
    </row>
    <row r="217" spans="1:39" s="38" customFormat="1" ht="33.75">
      <c r="A217" s="66"/>
      <c r="B217" s="65" t="s">
        <v>144</v>
      </c>
      <c r="C217" s="155" t="s">
        <v>145</v>
      </c>
      <c r="D217" s="155"/>
      <c r="E217" s="155"/>
      <c r="F217" s="67" t="s">
        <v>112</v>
      </c>
      <c r="G217" s="67" t="s">
        <v>113</v>
      </c>
      <c r="H217" s="67"/>
      <c r="I217" s="67" t="s">
        <v>113</v>
      </c>
      <c r="J217" s="68"/>
      <c r="K217" s="67"/>
      <c r="L217" s="68">
        <v>386.78</v>
      </c>
      <c r="M217" s="67"/>
      <c r="N217" s="69">
        <v>5171</v>
      </c>
      <c r="V217" s="58"/>
      <c r="W217" s="63"/>
      <c r="Z217" s="42" t="s">
        <v>145</v>
      </c>
      <c r="AB217" s="63"/>
      <c r="AC217" s="63"/>
      <c r="AE217" s="63"/>
      <c r="AF217" s="63"/>
      <c r="AM217" s="40"/>
    </row>
    <row r="218" spans="1:39" s="38" customFormat="1" ht="33.75">
      <c r="A218" s="66"/>
      <c r="B218" s="65" t="s">
        <v>146</v>
      </c>
      <c r="C218" s="155" t="s">
        <v>147</v>
      </c>
      <c r="D218" s="155"/>
      <c r="E218" s="155"/>
      <c r="F218" s="67" t="s">
        <v>112</v>
      </c>
      <c r="G218" s="67" t="s">
        <v>116</v>
      </c>
      <c r="H218" s="67"/>
      <c r="I218" s="67" t="s">
        <v>116</v>
      </c>
      <c r="J218" s="68"/>
      <c r="K218" s="67"/>
      <c r="L218" s="68">
        <v>197.69</v>
      </c>
      <c r="M218" s="67"/>
      <c r="N218" s="69">
        <v>2643</v>
      </c>
      <c r="V218" s="58"/>
      <c r="W218" s="63"/>
      <c r="Z218" s="42" t="s">
        <v>147</v>
      </c>
      <c r="AB218" s="63"/>
      <c r="AC218" s="63"/>
      <c r="AE218" s="63"/>
      <c r="AF218" s="63"/>
      <c r="AM218" s="40"/>
    </row>
    <row r="219" spans="1:39" s="38" customFormat="1" ht="12">
      <c r="A219" s="73"/>
      <c r="B219" s="123"/>
      <c r="C219" s="159" t="s">
        <v>117</v>
      </c>
      <c r="D219" s="159"/>
      <c r="E219" s="159"/>
      <c r="F219" s="60"/>
      <c r="G219" s="60"/>
      <c r="H219" s="60"/>
      <c r="I219" s="60"/>
      <c r="J219" s="61"/>
      <c r="K219" s="60"/>
      <c r="L219" s="61">
        <v>1109.83</v>
      </c>
      <c r="M219" s="70"/>
      <c r="N219" s="62">
        <v>14177</v>
      </c>
      <c r="V219" s="58"/>
      <c r="W219" s="63"/>
      <c r="AB219" s="63" t="s">
        <v>117</v>
      </c>
      <c r="AC219" s="63"/>
      <c r="AE219" s="63"/>
      <c r="AF219" s="63"/>
      <c r="AM219" s="40"/>
    </row>
    <row r="220" spans="1:39" s="38" customFormat="1" ht="22.5">
      <c r="A220" s="59" t="s">
        <v>398</v>
      </c>
      <c r="B220" s="125" t="s">
        <v>149</v>
      </c>
      <c r="C220" s="159" t="s">
        <v>216</v>
      </c>
      <c r="D220" s="159"/>
      <c r="E220" s="159"/>
      <c r="F220" s="60" t="s">
        <v>22</v>
      </c>
      <c r="G220" s="60"/>
      <c r="H220" s="60"/>
      <c r="I220" s="60" t="s">
        <v>9</v>
      </c>
      <c r="J220" s="61">
        <v>3499.83</v>
      </c>
      <c r="K220" s="60"/>
      <c r="L220" s="61">
        <v>395.93</v>
      </c>
      <c r="M220" s="60" t="s">
        <v>185</v>
      </c>
      <c r="N220" s="62">
        <v>3500</v>
      </c>
      <c r="V220" s="58"/>
      <c r="W220" s="63" t="s">
        <v>216</v>
      </c>
      <c r="AB220" s="63"/>
      <c r="AC220" s="63"/>
      <c r="AE220" s="63"/>
      <c r="AF220" s="63"/>
      <c r="AM220" s="40"/>
    </row>
    <row r="221" spans="1:39" s="38" customFormat="1" ht="12">
      <c r="A221" s="73"/>
      <c r="B221" s="123"/>
      <c r="C221" s="128" t="s">
        <v>151</v>
      </c>
      <c r="D221" s="129"/>
      <c r="E221" s="129"/>
      <c r="F221" s="74"/>
      <c r="G221" s="74"/>
      <c r="H221" s="74"/>
      <c r="I221" s="74"/>
      <c r="J221" s="88"/>
      <c r="K221" s="74"/>
      <c r="L221" s="88"/>
      <c r="M221" s="89"/>
      <c r="N221" s="90"/>
      <c r="V221" s="58"/>
      <c r="W221" s="63"/>
      <c r="AB221" s="63"/>
      <c r="AC221" s="63"/>
      <c r="AE221" s="63"/>
      <c r="AF221" s="63"/>
      <c r="AM221" s="40"/>
    </row>
    <row r="222" spans="1:39" s="38" customFormat="1" ht="12">
      <c r="A222" s="91"/>
      <c r="B222" s="124"/>
      <c r="C222" s="155" t="s">
        <v>217</v>
      </c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60"/>
      <c r="V222" s="58"/>
      <c r="W222" s="63"/>
      <c r="AB222" s="63"/>
      <c r="AC222" s="63"/>
      <c r="AE222" s="63"/>
      <c r="AF222" s="63"/>
      <c r="AG222" s="42" t="s">
        <v>217</v>
      </c>
      <c r="AM222" s="40"/>
    </row>
    <row r="223" spans="1:39" s="38" customFormat="1" ht="33.75">
      <c r="A223" s="59" t="s">
        <v>218</v>
      </c>
      <c r="B223" s="125" t="s">
        <v>149</v>
      </c>
      <c r="C223" s="159" t="s">
        <v>219</v>
      </c>
      <c r="D223" s="159"/>
      <c r="E223" s="159"/>
      <c r="F223" s="60" t="s">
        <v>22</v>
      </c>
      <c r="G223" s="60"/>
      <c r="H223" s="60"/>
      <c r="I223" s="60" t="s">
        <v>13</v>
      </c>
      <c r="J223" s="61">
        <v>12650</v>
      </c>
      <c r="K223" s="60"/>
      <c r="L223" s="61">
        <v>4292.99</v>
      </c>
      <c r="M223" s="60" t="s">
        <v>185</v>
      </c>
      <c r="N223" s="62">
        <v>37950</v>
      </c>
      <c r="V223" s="58"/>
      <c r="W223" s="63" t="s">
        <v>219</v>
      </c>
      <c r="AB223" s="63"/>
      <c r="AC223" s="63"/>
      <c r="AE223" s="63"/>
      <c r="AF223" s="63"/>
      <c r="AM223" s="40"/>
    </row>
    <row r="224" spans="1:39" s="38" customFormat="1" ht="12">
      <c r="A224" s="73"/>
      <c r="B224" s="123"/>
      <c r="C224" s="128" t="s">
        <v>151</v>
      </c>
      <c r="D224" s="129"/>
      <c r="E224" s="129"/>
      <c r="F224" s="74"/>
      <c r="G224" s="74"/>
      <c r="H224" s="74"/>
      <c r="I224" s="74"/>
      <c r="J224" s="88"/>
      <c r="K224" s="74"/>
      <c r="L224" s="88"/>
      <c r="M224" s="89"/>
      <c r="N224" s="90"/>
      <c r="V224" s="58"/>
      <c r="W224" s="63"/>
      <c r="AB224" s="63"/>
      <c r="AC224" s="63"/>
      <c r="AE224" s="63"/>
      <c r="AF224" s="63"/>
      <c r="AM224" s="40"/>
    </row>
    <row r="225" spans="1:39" s="38" customFormat="1" ht="12">
      <c r="A225" s="91"/>
      <c r="B225" s="124"/>
      <c r="C225" s="155" t="s">
        <v>220</v>
      </c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60"/>
      <c r="V225" s="58"/>
      <c r="W225" s="63"/>
      <c r="AB225" s="63"/>
      <c r="AC225" s="63"/>
      <c r="AE225" s="63"/>
      <c r="AF225" s="63"/>
      <c r="AG225" s="42" t="s">
        <v>220</v>
      </c>
      <c r="AM225" s="40"/>
    </row>
    <row r="226" spans="1:39" s="38" customFormat="1" ht="12">
      <c r="A226" s="163" t="s">
        <v>221</v>
      </c>
      <c r="B226" s="164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5"/>
      <c r="V226" s="58"/>
      <c r="W226" s="63"/>
      <c r="AB226" s="63"/>
      <c r="AC226" s="63"/>
      <c r="AE226" s="63"/>
      <c r="AF226" s="63" t="s">
        <v>221</v>
      </c>
      <c r="AM226" s="40"/>
    </row>
    <row r="227" spans="1:39" s="38" customFormat="1" ht="22.5">
      <c r="A227" s="59" t="s">
        <v>222</v>
      </c>
      <c r="B227" s="125" t="s">
        <v>118</v>
      </c>
      <c r="C227" s="159" t="s">
        <v>223</v>
      </c>
      <c r="D227" s="159"/>
      <c r="E227" s="159"/>
      <c r="F227" s="60" t="s">
        <v>89</v>
      </c>
      <c r="G227" s="60"/>
      <c r="H227" s="60"/>
      <c r="I227" s="60" t="s">
        <v>9</v>
      </c>
      <c r="J227" s="61"/>
      <c r="K227" s="60"/>
      <c r="L227" s="61"/>
      <c r="M227" s="60"/>
      <c r="N227" s="62"/>
      <c r="V227" s="58"/>
      <c r="W227" s="63" t="s">
        <v>223</v>
      </c>
      <c r="AB227" s="63"/>
      <c r="AC227" s="63"/>
      <c r="AE227" s="63"/>
      <c r="AF227" s="63"/>
      <c r="AM227" s="40"/>
    </row>
    <row r="228" spans="1:39" s="38" customFormat="1" ht="12">
      <c r="A228" s="66"/>
      <c r="B228" s="65" t="s">
        <v>9</v>
      </c>
      <c r="C228" s="155" t="s">
        <v>92</v>
      </c>
      <c r="D228" s="155"/>
      <c r="E228" s="155"/>
      <c r="F228" s="67"/>
      <c r="G228" s="67"/>
      <c r="H228" s="67"/>
      <c r="I228" s="67"/>
      <c r="J228" s="68">
        <v>16.86</v>
      </c>
      <c r="K228" s="67"/>
      <c r="L228" s="68">
        <v>16.86</v>
      </c>
      <c r="M228" s="67" t="s">
        <v>94</v>
      </c>
      <c r="N228" s="69">
        <v>225</v>
      </c>
      <c r="V228" s="58"/>
      <c r="W228" s="63"/>
      <c r="Y228" s="42" t="s">
        <v>92</v>
      </c>
      <c r="AB228" s="63"/>
      <c r="AC228" s="63"/>
      <c r="AE228" s="63"/>
      <c r="AF228" s="63"/>
      <c r="AM228" s="40"/>
    </row>
    <row r="229" spans="1:39" s="38" customFormat="1" ht="12">
      <c r="A229" s="66"/>
      <c r="B229" s="65" t="s">
        <v>10</v>
      </c>
      <c r="C229" s="155" t="s">
        <v>95</v>
      </c>
      <c r="D229" s="155"/>
      <c r="E229" s="155"/>
      <c r="F229" s="67"/>
      <c r="G229" s="67"/>
      <c r="H229" s="67"/>
      <c r="I229" s="67"/>
      <c r="J229" s="68">
        <v>1.2</v>
      </c>
      <c r="K229" s="67"/>
      <c r="L229" s="68">
        <v>1.2</v>
      </c>
      <c r="M229" s="67" t="s">
        <v>121</v>
      </c>
      <c r="N229" s="69">
        <v>8</v>
      </c>
      <c r="V229" s="58"/>
      <c r="W229" s="63"/>
      <c r="Y229" s="42" t="s">
        <v>95</v>
      </c>
      <c r="AB229" s="63"/>
      <c r="AC229" s="63"/>
      <c r="AE229" s="63"/>
      <c r="AF229" s="63"/>
      <c r="AM229" s="40"/>
    </row>
    <row r="230" spans="1:39" s="38" customFormat="1" ht="12">
      <c r="A230" s="66"/>
      <c r="B230" s="65" t="s">
        <v>14</v>
      </c>
      <c r="C230" s="155" t="s">
        <v>98</v>
      </c>
      <c r="D230" s="155"/>
      <c r="E230" s="155"/>
      <c r="F230" s="67"/>
      <c r="G230" s="67"/>
      <c r="H230" s="67"/>
      <c r="I230" s="67"/>
      <c r="J230" s="68">
        <v>0.34</v>
      </c>
      <c r="K230" s="67"/>
      <c r="L230" s="68">
        <v>0.34</v>
      </c>
      <c r="M230" s="67" t="s">
        <v>122</v>
      </c>
      <c r="N230" s="69">
        <v>5</v>
      </c>
      <c r="V230" s="58"/>
      <c r="W230" s="63"/>
      <c r="Y230" s="42" t="s">
        <v>98</v>
      </c>
      <c r="AB230" s="63"/>
      <c r="AC230" s="63"/>
      <c r="AE230" s="63"/>
      <c r="AF230" s="63"/>
      <c r="AM230" s="40"/>
    </row>
    <row r="231" spans="1:39" s="38" customFormat="1" ht="12">
      <c r="A231" s="66"/>
      <c r="B231" s="65"/>
      <c r="C231" s="155" t="s">
        <v>101</v>
      </c>
      <c r="D231" s="155"/>
      <c r="E231" s="155"/>
      <c r="F231" s="67" t="s">
        <v>102</v>
      </c>
      <c r="G231" s="67" t="s">
        <v>123</v>
      </c>
      <c r="H231" s="67"/>
      <c r="I231" s="67" t="s">
        <v>123</v>
      </c>
      <c r="J231" s="68"/>
      <c r="K231" s="67"/>
      <c r="L231" s="68"/>
      <c r="M231" s="67"/>
      <c r="N231" s="69"/>
      <c r="V231" s="58"/>
      <c r="W231" s="63"/>
      <c r="Z231" s="42" t="s">
        <v>101</v>
      </c>
      <c r="AB231" s="63"/>
      <c r="AC231" s="63"/>
      <c r="AE231" s="63"/>
      <c r="AF231" s="63"/>
      <c r="AM231" s="40"/>
    </row>
    <row r="232" spans="1:39" s="38" customFormat="1" ht="12">
      <c r="A232" s="66"/>
      <c r="B232" s="65"/>
      <c r="C232" s="161" t="s">
        <v>108</v>
      </c>
      <c r="D232" s="161"/>
      <c r="E232" s="161"/>
      <c r="F232" s="70"/>
      <c r="G232" s="70"/>
      <c r="H232" s="70"/>
      <c r="I232" s="70"/>
      <c r="J232" s="71">
        <v>18.399999999999999</v>
      </c>
      <c r="K232" s="70"/>
      <c r="L232" s="71">
        <v>18.399999999999999</v>
      </c>
      <c r="M232" s="70"/>
      <c r="N232" s="72"/>
      <c r="V232" s="58"/>
      <c r="W232" s="63"/>
      <c r="AA232" s="42" t="s">
        <v>108</v>
      </c>
      <c r="AB232" s="63"/>
      <c r="AC232" s="63"/>
      <c r="AE232" s="63"/>
      <c r="AF232" s="63"/>
      <c r="AM232" s="40"/>
    </row>
    <row r="233" spans="1:39" s="38" customFormat="1" ht="12">
      <c r="A233" s="66"/>
      <c r="B233" s="65"/>
      <c r="C233" s="155" t="s">
        <v>109</v>
      </c>
      <c r="D233" s="155"/>
      <c r="E233" s="155"/>
      <c r="F233" s="67"/>
      <c r="G233" s="67"/>
      <c r="H233" s="67"/>
      <c r="I233" s="67"/>
      <c r="J233" s="68"/>
      <c r="K233" s="67"/>
      <c r="L233" s="68">
        <v>16.86</v>
      </c>
      <c r="M233" s="67"/>
      <c r="N233" s="69">
        <v>225</v>
      </c>
      <c r="V233" s="58"/>
      <c r="W233" s="63"/>
      <c r="Z233" s="42" t="s">
        <v>109</v>
      </c>
      <c r="AB233" s="63"/>
      <c r="AC233" s="63"/>
      <c r="AE233" s="63"/>
      <c r="AF233" s="63"/>
      <c r="AM233" s="40"/>
    </row>
    <row r="234" spans="1:39" s="38" customFormat="1" ht="33.75">
      <c r="A234" s="66"/>
      <c r="B234" s="65" t="s">
        <v>110</v>
      </c>
      <c r="C234" s="155" t="s">
        <v>111</v>
      </c>
      <c r="D234" s="155"/>
      <c r="E234" s="155"/>
      <c r="F234" s="67" t="s">
        <v>112</v>
      </c>
      <c r="G234" s="67" t="s">
        <v>113</v>
      </c>
      <c r="H234" s="67"/>
      <c r="I234" s="67" t="s">
        <v>113</v>
      </c>
      <c r="J234" s="68"/>
      <c r="K234" s="67"/>
      <c r="L234" s="68">
        <v>15.17</v>
      </c>
      <c r="M234" s="67"/>
      <c r="N234" s="69">
        <v>203</v>
      </c>
      <c r="V234" s="58"/>
      <c r="W234" s="63"/>
      <c r="Z234" s="42" t="s">
        <v>111</v>
      </c>
      <c r="AB234" s="63"/>
      <c r="AC234" s="63"/>
      <c r="AE234" s="63"/>
      <c r="AF234" s="63"/>
      <c r="AM234" s="40"/>
    </row>
    <row r="235" spans="1:39" s="38" customFormat="1" ht="33.75">
      <c r="A235" s="66"/>
      <c r="B235" s="65" t="s">
        <v>114</v>
      </c>
      <c r="C235" s="155" t="s">
        <v>115</v>
      </c>
      <c r="D235" s="155"/>
      <c r="E235" s="155"/>
      <c r="F235" s="67" t="s">
        <v>112</v>
      </c>
      <c r="G235" s="67" t="s">
        <v>116</v>
      </c>
      <c r="H235" s="67"/>
      <c r="I235" s="67" t="s">
        <v>116</v>
      </c>
      <c r="J235" s="68"/>
      <c r="K235" s="67"/>
      <c r="L235" s="68">
        <v>7.76</v>
      </c>
      <c r="M235" s="67"/>
      <c r="N235" s="69">
        <v>104</v>
      </c>
      <c r="V235" s="58"/>
      <c r="W235" s="63"/>
      <c r="Z235" s="42" t="s">
        <v>115</v>
      </c>
      <c r="AB235" s="63"/>
      <c r="AC235" s="63"/>
      <c r="AE235" s="63"/>
      <c r="AF235" s="63"/>
      <c r="AM235" s="40"/>
    </row>
    <row r="236" spans="1:39" s="38" customFormat="1" ht="12">
      <c r="A236" s="73"/>
      <c r="B236" s="123"/>
      <c r="C236" s="159" t="s">
        <v>117</v>
      </c>
      <c r="D236" s="159"/>
      <c r="E236" s="159"/>
      <c r="F236" s="60"/>
      <c r="G236" s="60"/>
      <c r="H236" s="60"/>
      <c r="I236" s="60"/>
      <c r="J236" s="61"/>
      <c r="K236" s="60"/>
      <c r="L236" s="61">
        <v>41.33</v>
      </c>
      <c r="M236" s="70"/>
      <c r="N236" s="62">
        <v>545</v>
      </c>
      <c r="V236" s="58"/>
      <c r="W236" s="63"/>
      <c r="AB236" s="63" t="s">
        <v>117</v>
      </c>
      <c r="AC236" s="63"/>
      <c r="AE236" s="63"/>
      <c r="AF236" s="63"/>
      <c r="AM236" s="40"/>
    </row>
    <row r="237" spans="1:39" s="38" customFormat="1" ht="33.75">
      <c r="A237" s="59" t="s">
        <v>399</v>
      </c>
      <c r="B237" s="125" t="s">
        <v>224</v>
      </c>
      <c r="C237" s="159" t="s">
        <v>225</v>
      </c>
      <c r="D237" s="159"/>
      <c r="E237" s="159"/>
      <c r="F237" s="60" t="s">
        <v>226</v>
      </c>
      <c r="G237" s="60"/>
      <c r="H237" s="60"/>
      <c r="I237" s="60" t="s">
        <v>9</v>
      </c>
      <c r="J237" s="61"/>
      <c r="K237" s="60"/>
      <c r="L237" s="61"/>
      <c r="M237" s="60"/>
      <c r="N237" s="62"/>
      <c r="V237" s="58"/>
      <c r="W237" s="63" t="s">
        <v>225</v>
      </c>
      <c r="AB237" s="63"/>
      <c r="AC237" s="63"/>
      <c r="AE237" s="63"/>
      <c r="AF237" s="63"/>
      <c r="AM237" s="40"/>
    </row>
    <row r="238" spans="1:39" s="38" customFormat="1" ht="12">
      <c r="A238" s="66"/>
      <c r="B238" s="65" t="s">
        <v>9</v>
      </c>
      <c r="C238" s="155" t="s">
        <v>92</v>
      </c>
      <c r="D238" s="155"/>
      <c r="E238" s="155"/>
      <c r="F238" s="67"/>
      <c r="G238" s="67"/>
      <c r="H238" s="67"/>
      <c r="I238" s="67"/>
      <c r="J238" s="68">
        <v>483.46</v>
      </c>
      <c r="K238" s="67"/>
      <c r="L238" s="68">
        <v>483.46</v>
      </c>
      <c r="M238" s="67" t="s">
        <v>94</v>
      </c>
      <c r="N238" s="69">
        <v>6464</v>
      </c>
      <c r="V238" s="58"/>
      <c r="W238" s="63"/>
      <c r="Y238" s="42" t="s">
        <v>92</v>
      </c>
      <c r="AB238" s="63"/>
      <c r="AC238" s="63"/>
      <c r="AE238" s="63"/>
      <c r="AF238" s="63"/>
      <c r="AM238" s="40"/>
    </row>
    <row r="239" spans="1:39" s="38" customFormat="1" ht="12">
      <c r="A239" s="66"/>
      <c r="B239" s="65" t="s">
        <v>14</v>
      </c>
      <c r="C239" s="155" t="s">
        <v>98</v>
      </c>
      <c r="D239" s="155"/>
      <c r="E239" s="155"/>
      <c r="F239" s="67"/>
      <c r="G239" s="67"/>
      <c r="H239" s="67"/>
      <c r="I239" s="67"/>
      <c r="J239" s="68">
        <v>9.67</v>
      </c>
      <c r="K239" s="67"/>
      <c r="L239" s="68">
        <v>9.67</v>
      </c>
      <c r="M239" s="67" t="s">
        <v>94</v>
      </c>
      <c r="N239" s="69">
        <v>129</v>
      </c>
      <c r="V239" s="58"/>
      <c r="W239" s="63"/>
      <c r="Y239" s="42" t="s">
        <v>98</v>
      </c>
      <c r="AB239" s="63"/>
      <c r="AC239" s="63"/>
      <c r="AE239" s="63"/>
      <c r="AF239" s="63"/>
      <c r="AM239" s="40"/>
    </row>
    <row r="240" spans="1:39" s="38" customFormat="1" ht="12">
      <c r="A240" s="66"/>
      <c r="B240" s="65"/>
      <c r="C240" s="155" t="s">
        <v>101</v>
      </c>
      <c r="D240" s="155"/>
      <c r="E240" s="155"/>
      <c r="F240" s="67" t="s">
        <v>102</v>
      </c>
      <c r="G240" s="67" t="s">
        <v>24</v>
      </c>
      <c r="H240" s="67"/>
      <c r="I240" s="67" t="s">
        <v>24</v>
      </c>
      <c r="J240" s="68"/>
      <c r="K240" s="67"/>
      <c r="L240" s="68"/>
      <c r="M240" s="67"/>
      <c r="N240" s="69"/>
      <c r="V240" s="58"/>
      <c r="W240" s="63"/>
      <c r="Z240" s="42" t="s">
        <v>101</v>
      </c>
      <c r="AB240" s="63"/>
      <c r="AC240" s="63"/>
      <c r="AE240" s="63"/>
      <c r="AF240" s="63"/>
      <c r="AM240" s="40"/>
    </row>
    <row r="241" spans="1:39" s="38" customFormat="1" ht="12">
      <c r="A241" s="66"/>
      <c r="B241" s="65"/>
      <c r="C241" s="161" t="s">
        <v>108</v>
      </c>
      <c r="D241" s="161"/>
      <c r="E241" s="161"/>
      <c r="F241" s="70"/>
      <c r="G241" s="70"/>
      <c r="H241" s="70"/>
      <c r="I241" s="70"/>
      <c r="J241" s="71">
        <v>493.13</v>
      </c>
      <c r="K241" s="70"/>
      <c r="L241" s="71">
        <v>493.13</v>
      </c>
      <c r="M241" s="70"/>
      <c r="N241" s="72"/>
      <c r="V241" s="58"/>
      <c r="W241" s="63"/>
      <c r="AA241" s="42" t="s">
        <v>108</v>
      </c>
      <c r="AB241" s="63"/>
      <c r="AC241" s="63"/>
      <c r="AE241" s="63"/>
      <c r="AF241" s="63"/>
      <c r="AM241" s="40"/>
    </row>
    <row r="242" spans="1:39" s="38" customFormat="1" ht="12">
      <c r="A242" s="66"/>
      <c r="B242" s="65"/>
      <c r="C242" s="155" t="s">
        <v>109</v>
      </c>
      <c r="D242" s="155"/>
      <c r="E242" s="155"/>
      <c r="F242" s="67"/>
      <c r="G242" s="67"/>
      <c r="H242" s="67"/>
      <c r="I242" s="67"/>
      <c r="J242" s="68"/>
      <c r="K242" s="67"/>
      <c r="L242" s="68">
        <v>483.46</v>
      </c>
      <c r="M242" s="67"/>
      <c r="N242" s="69">
        <v>6464</v>
      </c>
      <c r="V242" s="58"/>
      <c r="W242" s="63"/>
      <c r="Z242" s="42" t="s">
        <v>109</v>
      </c>
      <c r="AB242" s="63"/>
      <c r="AC242" s="63"/>
      <c r="AE242" s="63"/>
      <c r="AF242" s="63"/>
      <c r="AM242" s="40"/>
    </row>
    <row r="243" spans="1:39" s="38" customFormat="1" ht="33.75">
      <c r="A243" s="66"/>
      <c r="B243" s="65" t="s">
        <v>144</v>
      </c>
      <c r="C243" s="155" t="s">
        <v>145</v>
      </c>
      <c r="D243" s="155"/>
      <c r="E243" s="155"/>
      <c r="F243" s="67" t="s">
        <v>112</v>
      </c>
      <c r="G243" s="67" t="s">
        <v>113</v>
      </c>
      <c r="H243" s="67"/>
      <c r="I243" s="67" t="s">
        <v>113</v>
      </c>
      <c r="J243" s="68"/>
      <c r="K243" s="67"/>
      <c r="L243" s="68">
        <v>435.11</v>
      </c>
      <c r="M243" s="67"/>
      <c r="N243" s="69">
        <v>5818</v>
      </c>
      <c r="V243" s="58"/>
      <c r="W243" s="63"/>
      <c r="Z243" s="42" t="s">
        <v>145</v>
      </c>
      <c r="AB243" s="63"/>
      <c r="AC243" s="63"/>
      <c r="AE243" s="63"/>
      <c r="AF243" s="63"/>
      <c r="AM243" s="40"/>
    </row>
    <row r="244" spans="1:39" s="38" customFormat="1" ht="33.75">
      <c r="A244" s="66"/>
      <c r="B244" s="65" t="s">
        <v>146</v>
      </c>
      <c r="C244" s="155" t="s">
        <v>147</v>
      </c>
      <c r="D244" s="155"/>
      <c r="E244" s="155"/>
      <c r="F244" s="67" t="s">
        <v>112</v>
      </c>
      <c r="G244" s="67" t="s">
        <v>116</v>
      </c>
      <c r="H244" s="67"/>
      <c r="I244" s="67" t="s">
        <v>116</v>
      </c>
      <c r="J244" s="68"/>
      <c r="K244" s="67"/>
      <c r="L244" s="68">
        <v>222.39</v>
      </c>
      <c r="M244" s="67"/>
      <c r="N244" s="69">
        <v>2973</v>
      </c>
      <c r="V244" s="58"/>
      <c r="W244" s="63"/>
      <c r="Z244" s="42" t="s">
        <v>147</v>
      </c>
      <c r="AB244" s="63"/>
      <c r="AC244" s="63"/>
      <c r="AE244" s="63"/>
      <c r="AF244" s="63"/>
      <c r="AM244" s="40"/>
    </row>
    <row r="245" spans="1:39" s="38" customFormat="1" ht="12">
      <c r="A245" s="73"/>
      <c r="B245" s="123"/>
      <c r="C245" s="159" t="s">
        <v>117</v>
      </c>
      <c r="D245" s="159"/>
      <c r="E245" s="159"/>
      <c r="F245" s="60"/>
      <c r="G245" s="60"/>
      <c r="H245" s="60"/>
      <c r="I245" s="60"/>
      <c r="J245" s="61"/>
      <c r="K245" s="60"/>
      <c r="L245" s="61">
        <v>1150.6300000000001</v>
      </c>
      <c r="M245" s="70"/>
      <c r="N245" s="62">
        <v>15384</v>
      </c>
      <c r="V245" s="58"/>
      <c r="W245" s="63"/>
      <c r="AB245" s="63" t="s">
        <v>117</v>
      </c>
      <c r="AC245" s="63"/>
      <c r="AE245" s="63"/>
      <c r="AF245" s="63"/>
      <c r="AM245" s="40"/>
    </row>
    <row r="246" spans="1:39" s="38" customFormat="1" ht="22.5">
      <c r="A246" s="59" t="s">
        <v>365</v>
      </c>
      <c r="B246" s="125" t="s">
        <v>149</v>
      </c>
      <c r="C246" s="159" t="s">
        <v>227</v>
      </c>
      <c r="D246" s="159"/>
      <c r="E246" s="159"/>
      <c r="F246" s="60" t="s">
        <v>22</v>
      </c>
      <c r="G246" s="60"/>
      <c r="H246" s="60"/>
      <c r="I246" s="60" t="s">
        <v>9</v>
      </c>
      <c r="J246" s="61">
        <v>26565</v>
      </c>
      <c r="K246" s="60"/>
      <c r="L246" s="61">
        <v>1986.91</v>
      </c>
      <c r="M246" s="60" t="s">
        <v>94</v>
      </c>
      <c r="N246" s="62">
        <v>26565</v>
      </c>
      <c r="V246" s="58"/>
      <c r="W246" s="63" t="s">
        <v>227</v>
      </c>
      <c r="AB246" s="63"/>
      <c r="AC246" s="63"/>
      <c r="AE246" s="63"/>
      <c r="AF246" s="63"/>
      <c r="AM246" s="40"/>
    </row>
    <row r="247" spans="1:39" s="38" customFormat="1" ht="12">
      <c r="A247" s="73"/>
      <c r="B247" s="123"/>
      <c r="C247" s="128" t="s">
        <v>151</v>
      </c>
      <c r="D247" s="129"/>
      <c r="E247" s="129"/>
      <c r="F247" s="74"/>
      <c r="G247" s="74"/>
      <c r="H247" s="74"/>
      <c r="I247" s="74"/>
      <c r="J247" s="88"/>
      <c r="K247" s="74"/>
      <c r="L247" s="88"/>
      <c r="M247" s="89"/>
      <c r="N247" s="90"/>
      <c r="V247" s="58"/>
      <c r="W247" s="63"/>
      <c r="AB247" s="63"/>
      <c r="AC247" s="63"/>
      <c r="AE247" s="63"/>
      <c r="AF247" s="63"/>
      <c r="AM247" s="40"/>
    </row>
    <row r="248" spans="1:39" s="38" customFormat="1" ht="12">
      <c r="A248" s="91"/>
      <c r="B248" s="124"/>
      <c r="C248" s="155" t="s">
        <v>229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60"/>
      <c r="V248" s="58"/>
      <c r="W248" s="63"/>
      <c r="AB248" s="63"/>
      <c r="AC248" s="63"/>
      <c r="AE248" s="63"/>
      <c r="AF248" s="63"/>
      <c r="AG248" s="42" t="s">
        <v>229</v>
      </c>
      <c r="AM248" s="40"/>
    </row>
    <row r="249" spans="1:39" s="38" customFormat="1" ht="12">
      <c r="A249" s="163" t="s">
        <v>230</v>
      </c>
      <c r="B249" s="164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5"/>
      <c r="V249" s="58"/>
      <c r="W249" s="63"/>
      <c r="AB249" s="63"/>
      <c r="AC249" s="63"/>
      <c r="AE249" s="63"/>
      <c r="AF249" s="63" t="s">
        <v>230</v>
      </c>
      <c r="AM249" s="40"/>
    </row>
    <row r="250" spans="1:39" s="38" customFormat="1" ht="33.75">
      <c r="A250" s="59" t="s">
        <v>231</v>
      </c>
      <c r="B250" s="125" t="s">
        <v>232</v>
      </c>
      <c r="C250" s="159" t="s">
        <v>233</v>
      </c>
      <c r="D250" s="159"/>
      <c r="E250" s="159"/>
      <c r="F250" s="60" t="s">
        <v>89</v>
      </c>
      <c r="G250" s="60"/>
      <c r="H250" s="60"/>
      <c r="I250" s="60" t="s">
        <v>10</v>
      </c>
      <c r="J250" s="61"/>
      <c r="K250" s="60"/>
      <c r="L250" s="61"/>
      <c r="M250" s="60"/>
      <c r="N250" s="62"/>
      <c r="V250" s="58"/>
      <c r="W250" s="63" t="s">
        <v>233</v>
      </c>
      <c r="AB250" s="63"/>
      <c r="AC250" s="63"/>
      <c r="AE250" s="63"/>
      <c r="AF250" s="63"/>
      <c r="AM250" s="40"/>
    </row>
    <row r="251" spans="1:39" s="38" customFormat="1" ht="12">
      <c r="A251" s="91"/>
      <c r="B251" s="124"/>
      <c r="C251" s="155" t="s">
        <v>234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60"/>
      <c r="V251" s="58"/>
      <c r="W251" s="63"/>
      <c r="AB251" s="63"/>
      <c r="AC251" s="63"/>
      <c r="AE251" s="63"/>
      <c r="AF251" s="63"/>
      <c r="AH251" s="42" t="s">
        <v>234</v>
      </c>
      <c r="AM251" s="40"/>
    </row>
    <row r="252" spans="1:39" s="38" customFormat="1" ht="12">
      <c r="A252" s="66"/>
      <c r="B252" s="65" t="s">
        <v>9</v>
      </c>
      <c r="C252" s="155" t="s">
        <v>92</v>
      </c>
      <c r="D252" s="155"/>
      <c r="E252" s="155"/>
      <c r="F252" s="67"/>
      <c r="G252" s="67"/>
      <c r="H252" s="67"/>
      <c r="I252" s="67"/>
      <c r="J252" s="68">
        <v>37.03</v>
      </c>
      <c r="K252" s="67"/>
      <c r="L252" s="68">
        <v>74.06</v>
      </c>
      <c r="M252" s="67" t="s">
        <v>94</v>
      </c>
      <c r="N252" s="69">
        <v>990</v>
      </c>
      <c r="V252" s="58"/>
      <c r="W252" s="63"/>
      <c r="Y252" s="42" t="s">
        <v>92</v>
      </c>
      <c r="AB252" s="63"/>
      <c r="AC252" s="63"/>
      <c r="AE252" s="63"/>
      <c r="AF252" s="63"/>
      <c r="AM252" s="40"/>
    </row>
    <row r="253" spans="1:39" s="38" customFormat="1" ht="12">
      <c r="A253" s="66"/>
      <c r="B253" s="65" t="s">
        <v>10</v>
      </c>
      <c r="C253" s="155" t="s">
        <v>95</v>
      </c>
      <c r="D253" s="155"/>
      <c r="E253" s="155"/>
      <c r="F253" s="67"/>
      <c r="G253" s="67"/>
      <c r="H253" s="67"/>
      <c r="I253" s="67"/>
      <c r="J253" s="68">
        <v>9.3699999999999992</v>
      </c>
      <c r="K253" s="67"/>
      <c r="L253" s="68">
        <v>18.739999999999998</v>
      </c>
      <c r="M253" s="67" t="s">
        <v>184</v>
      </c>
      <c r="N253" s="69">
        <v>134</v>
      </c>
      <c r="V253" s="58"/>
      <c r="W253" s="63"/>
      <c r="Y253" s="42" t="s">
        <v>95</v>
      </c>
      <c r="AB253" s="63"/>
      <c r="AC253" s="63"/>
      <c r="AE253" s="63"/>
      <c r="AF253" s="63"/>
      <c r="AM253" s="40"/>
    </row>
    <row r="254" spans="1:39" s="38" customFormat="1" ht="12">
      <c r="A254" s="66"/>
      <c r="B254" s="65" t="s">
        <v>13</v>
      </c>
      <c r="C254" s="155" t="s">
        <v>97</v>
      </c>
      <c r="D254" s="155"/>
      <c r="E254" s="155"/>
      <c r="F254" s="67"/>
      <c r="G254" s="67"/>
      <c r="H254" s="67"/>
      <c r="I254" s="67"/>
      <c r="J254" s="68">
        <v>1.64</v>
      </c>
      <c r="K254" s="67"/>
      <c r="L254" s="68">
        <v>3.28</v>
      </c>
      <c r="M254" s="67" t="s">
        <v>94</v>
      </c>
      <c r="N254" s="69">
        <v>44</v>
      </c>
      <c r="V254" s="58"/>
      <c r="W254" s="63"/>
      <c r="Y254" s="42" t="s">
        <v>97</v>
      </c>
      <c r="AB254" s="63"/>
      <c r="AC254" s="63"/>
      <c r="AE254" s="63"/>
      <c r="AF254" s="63"/>
      <c r="AM254" s="40"/>
    </row>
    <row r="255" spans="1:39" s="38" customFormat="1" ht="12">
      <c r="A255" s="66"/>
      <c r="B255" s="65" t="s">
        <v>14</v>
      </c>
      <c r="C255" s="155" t="s">
        <v>98</v>
      </c>
      <c r="D255" s="155"/>
      <c r="E255" s="155"/>
      <c r="F255" s="67"/>
      <c r="G255" s="67"/>
      <c r="H255" s="67"/>
      <c r="I255" s="67"/>
      <c r="J255" s="68">
        <v>0.74</v>
      </c>
      <c r="K255" s="67"/>
      <c r="L255" s="68">
        <v>1.48</v>
      </c>
      <c r="M255" s="67" t="s">
        <v>235</v>
      </c>
      <c r="N255" s="69">
        <v>20</v>
      </c>
      <c r="V255" s="58"/>
      <c r="W255" s="63"/>
      <c r="Y255" s="42" t="s">
        <v>98</v>
      </c>
      <c r="AB255" s="63"/>
      <c r="AC255" s="63"/>
      <c r="AE255" s="63"/>
      <c r="AF255" s="63"/>
      <c r="AM255" s="40"/>
    </row>
    <row r="256" spans="1:39" s="38" customFormat="1" ht="12">
      <c r="A256" s="66"/>
      <c r="B256" s="65"/>
      <c r="C256" s="155" t="s">
        <v>101</v>
      </c>
      <c r="D256" s="155"/>
      <c r="E256" s="155"/>
      <c r="F256" s="67" t="s">
        <v>102</v>
      </c>
      <c r="G256" s="67" t="s">
        <v>236</v>
      </c>
      <c r="H256" s="67"/>
      <c r="I256" s="67" t="s">
        <v>237</v>
      </c>
      <c r="J256" s="68"/>
      <c r="K256" s="67"/>
      <c r="L256" s="68"/>
      <c r="M256" s="67"/>
      <c r="N256" s="69"/>
      <c r="V256" s="58"/>
      <c r="W256" s="63"/>
      <c r="Z256" s="42" t="s">
        <v>101</v>
      </c>
      <c r="AB256" s="63"/>
      <c r="AC256" s="63"/>
      <c r="AE256" s="63"/>
      <c r="AF256" s="63"/>
      <c r="AM256" s="40"/>
    </row>
    <row r="257" spans="1:39" s="38" customFormat="1" ht="12">
      <c r="A257" s="66"/>
      <c r="B257" s="65"/>
      <c r="C257" s="155" t="s">
        <v>105</v>
      </c>
      <c r="D257" s="155"/>
      <c r="E257" s="155"/>
      <c r="F257" s="67" t="s">
        <v>102</v>
      </c>
      <c r="G257" s="67" t="s">
        <v>238</v>
      </c>
      <c r="H257" s="67"/>
      <c r="I257" s="67" t="s">
        <v>239</v>
      </c>
      <c r="J257" s="68"/>
      <c r="K257" s="67"/>
      <c r="L257" s="68"/>
      <c r="M257" s="67"/>
      <c r="N257" s="69"/>
      <c r="V257" s="58"/>
      <c r="W257" s="63"/>
      <c r="Z257" s="42" t="s">
        <v>105</v>
      </c>
      <c r="AB257" s="63"/>
      <c r="AC257" s="63"/>
      <c r="AE257" s="63"/>
      <c r="AF257" s="63"/>
      <c r="AM257" s="40"/>
    </row>
    <row r="258" spans="1:39" s="38" customFormat="1" ht="12">
      <c r="A258" s="66"/>
      <c r="B258" s="65"/>
      <c r="C258" s="161" t="s">
        <v>108</v>
      </c>
      <c r="D258" s="161"/>
      <c r="E258" s="161"/>
      <c r="F258" s="70"/>
      <c r="G258" s="70"/>
      <c r="H258" s="70"/>
      <c r="I258" s="70"/>
      <c r="J258" s="71">
        <v>47.14</v>
      </c>
      <c r="K258" s="70"/>
      <c r="L258" s="71">
        <v>94.28</v>
      </c>
      <c r="M258" s="70"/>
      <c r="N258" s="72"/>
      <c r="V258" s="58"/>
      <c r="W258" s="63"/>
      <c r="AA258" s="42" t="s">
        <v>108</v>
      </c>
      <c r="AB258" s="63"/>
      <c r="AC258" s="63"/>
      <c r="AE258" s="63"/>
      <c r="AF258" s="63"/>
      <c r="AM258" s="40"/>
    </row>
    <row r="259" spans="1:39" s="38" customFormat="1" ht="12">
      <c r="A259" s="66"/>
      <c r="B259" s="65"/>
      <c r="C259" s="155" t="s">
        <v>109</v>
      </c>
      <c r="D259" s="155"/>
      <c r="E259" s="155"/>
      <c r="F259" s="67"/>
      <c r="G259" s="67"/>
      <c r="H259" s="67"/>
      <c r="I259" s="67"/>
      <c r="J259" s="68"/>
      <c r="K259" s="67"/>
      <c r="L259" s="68">
        <v>77.34</v>
      </c>
      <c r="M259" s="67"/>
      <c r="N259" s="69">
        <v>1034</v>
      </c>
      <c r="V259" s="58"/>
      <c r="W259" s="63"/>
      <c r="Z259" s="42" t="s">
        <v>109</v>
      </c>
      <c r="AB259" s="63"/>
      <c r="AC259" s="63"/>
      <c r="AE259" s="63"/>
      <c r="AF259" s="63"/>
      <c r="AM259" s="40"/>
    </row>
    <row r="260" spans="1:39" s="38" customFormat="1" ht="33.75">
      <c r="A260" s="66"/>
      <c r="B260" s="65" t="s">
        <v>144</v>
      </c>
      <c r="C260" s="155" t="s">
        <v>145</v>
      </c>
      <c r="D260" s="155"/>
      <c r="E260" s="155"/>
      <c r="F260" s="67" t="s">
        <v>112</v>
      </c>
      <c r="G260" s="67" t="s">
        <v>113</v>
      </c>
      <c r="H260" s="67"/>
      <c r="I260" s="67" t="s">
        <v>113</v>
      </c>
      <c r="J260" s="68"/>
      <c r="K260" s="67"/>
      <c r="L260" s="68">
        <v>69.61</v>
      </c>
      <c r="M260" s="67"/>
      <c r="N260" s="69">
        <v>931</v>
      </c>
      <c r="V260" s="58"/>
      <c r="W260" s="63"/>
      <c r="Z260" s="42" t="s">
        <v>145</v>
      </c>
      <c r="AB260" s="63"/>
      <c r="AC260" s="63"/>
      <c r="AE260" s="63"/>
      <c r="AF260" s="63"/>
      <c r="AM260" s="40"/>
    </row>
    <row r="261" spans="1:39" s="38" customFormat="1" ht="33.75">
      <c r="A261" s="66"/>
      <c r="B261" s="65" t="s">
        <v>146</v>
      </c>
      <c r="C261" s="155" t="s">
        <v>147</v>
      </c>
      <c r="D261" s="155"/>
      <c r="E261" s="155"/>
      <c r="F261" s="67" t="s">
        <v>112</v>
      </c>
      <c r="G261" s="67" t="s">
        <v>116</v>
      </c>
      <c r="H261" s="67"/>
      <c r="I261" s="67" t="s">
        <v>116</v>
      </c>
      <c r="J261" s="68"/>
      <c r="K261" s="67"/>
      <c r="L261" s="68">
        <v>35.58</v>
      </c>
      <c r="M261" s="67"/>
      <c r="N261" s="69">
        <v>476</v>
      </c>
      <c r="V261" s="58"/>
      <c r="W261" s="63"/>
      <c r="Z261" s="42" t="s">
        <v>147</v>
      </c>
      <c r="AB261" s="63"/>
      <c r="AC261" s="63"/>
      <c r="AE261" s="63"/>
      <c r="AF261" s="63"/>
      <c r="AM261" s="40"/>
    </row>
    <row r="262" spans="1:39" s="38" customFormat="1" ht="12">
      <c r="A262" s="73"/>
      <c r="B262" s="123"/>
      <c r="C262" s="159" t="s">
        <v>117</v>
      </c>
      <c r="D262" s="159"/>
      <c r="E262" s="159"/>
      <c r="F262" s="60"/>
      <c r="G262" s="60"/>
      <c r="H262" s="60"/>
      <c r="I262" s="60"/>
      <c r="J262" s="61"/>
      <c r="K262" s="60"/>
      <c r="L262" s="61">
        <v>199.47</v>
      </c>
      <c r="M262" s="70"/>
      <c r="N262" s="62">
        <v>2551</v>
      </c>
      <c r="V262" s="58"/>
      <c r="W262" s="63"/>
      <c r="AB262" s="63" t="s">
        <v>117</v>
      </c>
      <c r="AC262" s="63"/>
      <c r="AE262" s="63"/>
      <c r="AF262" s="63"/>
      <c r="AM262" s="40"/>
    </row>
    <row r="263" spans="1:39" s="38" customFormat="1" ht="22.5">
      <c r="A263" s="59" t="s">
        <v>240</v>
      </c>
      <c r="B263" s="125" t="s">
        <v>149</v>
      </c>
      <c r="C263" s="159" t="s">
        <v>241</v>
      </c>
      <c r="D263" s="159"/>
      <c r="E263" s="159"/>
      <c r="F263" s="60" t="s">
        <v>22</v>
      </c>
      <c r="G263" s="60"/>
      <c r="H263" s="60"/>
      <c r="I263" s="60" t="s">
        <v>9</v>
      </c>
      <c r="J263" s="61">
        <v>2783</v>
      </c>
      <c r="K263" s="60"/>
      <c r="L263" s="61">
        <v>208</v>
      </c>
      <c r="M263" s="60" t="s">
        <v>235</v>
      </c>
      <c r="N263" s="62">
        <v>2783</v>
      </c>
      <c r="V263" s="58"/>
      <c r="W263" s="63" t="s">
        <v>241</v>
      </c>
      <c r="AB263" s="63"/>
      <c r="AC263" s="63"/>
      <c r="AE263" s="63"/>
      <c r="AF263" s="63"/>
      <c r="AM263" s="40"/>
    </row>
    <row r="264" spans="1:39" s="38" customFormat="1" ht="12">
      <c r="A264" s="73"/>
      <c r="B264" s="123"/>
      <c r="C264" s="128" t="s">
        <v>151</v>
      </c>
      <c r="D264" s="129"/>
      <c r="E264" s="129"/>
      <c r="F264" s="74"/>
      <c r="G264" s="74"/>
      <c r="H264" s="74"/>
      <c r="I264" s="74"/>
      <c r="J264" s="88"/>
      <c r="K264" s="74"/>
      <c r="L264" s="88"/>
      <c r="M264" s="89"/>
      <c r="N264" s="90"/>
      <c r="V264" s="58"/>
      <c r="W264" s="63"/>
      <c r="AB264" s="63"/>
      <c r="AC264" s="63"/>
      <c r="AE264" s="63"/>
      <c r="AF264" s="63"/>
      <c r="AM264" s="40"/>
    </row>
    <row r="265" spans="1:39" s="38" customFormat="1" ht="12">
      <c r="A265" s="91"/>
      <c r="B265" s="124"/>
      <c r="C265" s="155" t="s">
        <v>364</v>
      </c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60"/>
      <c r="V265" s="58"/>
      <c r="W265" s="63"/>
      <c r="AB265" s="63"/>
      <c r="AC265" s="63"/>
      <c r="AE265" s="63"/>
      <c r="AF265" s="63"/>
      <c r="AG265" s="42" t="s">
        <v>364</v>
      </c>
      <c r="AM265" s="40"/>
    </row>
    <row r="266" spans="1:39" s="38" customFormat="1" ht="22.5">
      <c r="A266" s="59" t="s">
        <v>242</v>
      </c>
      <c r="B266" s="125" t="s">
        <v>149</v>
      </c>
      <c r="C266" s="159" t="s">
        <v>243</v>
      </c>
      <c r="D266" s="159"/>
      <c r="E266" s="159"/>
      <c r="F266" s="60" t="s">
        <v>22</v>
      </c>
      <c r="G266" s="60"/>
      <c r="H266" s="60"/>
      <c r="I266" s="60" t="s">
        <v>9</v>
      </c>
      <c r="J266" s="61">
        <v>2783</v>
      </c>
      <c r="K266" s="60"/>
      <c r="L266" s="61">
        <v>208</v>
      </c>
      <c r="M266" s="60" t="s">
        <v>235</v>
      </c>
      <c r="N266" s="62">
        <v>2783</v>
      </c>
      <c r="V266" s="58"/>
      <c r="W266" s="63" t="s">
        <v>243</v>
      </c>
      <c r="AB266" s="63"/>
      <c r="AC266" s="63"/>
      <c r="AE266" s="63"/>
      <c r="AF266" s="63"/>
      <c r="AM266" s="40"/>
    </row>
    <row r="267" spans="1:39" s="38" customFormat="1" ht="12">
      <c r="A267" s="73"/>
      <c r="B267" s="123"/>
      <c r="C267" s="128" t="s">
        <v>151</v>
      </c>
      <c r="D267" s="129"/>
      <c r="E267" s="129"/>
      <c r="F267" s="74"/>
      <c r="G267" s="74"/>
      <c r="H267" s="74"/>
      <c r="I267" s="74"/>
      <c r="J267" s="88"/>
      <c r="K267" s="74"/>
      <c r="L267" s="88"/>
      <c r="M267" s="89"/>
      <c r="N267" s="90"/>
      <c r="V267" s="58"/>
      <c r="W267" s="63"/>
      <c r="AB267" s="63"/>
      <c r="AC267" s="63"/>
      <c r="AE267" s="63"/>
      <c r="AF267" s="63"/>
      <c r="AM267" s="40"/>
    </row>
    <row r="268" spans="1:39" s="38" customFormat="1" ht="12">
      <c r="A268" s="91"/>
      <c r="B268" s="124"/>
      <c r="C268" s="155" t="s">
        <v>364</v>
      </c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60"/>
      <c r="V268" s="58"/>
      <c r="W268" s="63"/>
      <c r="AB268" s="63"/>
      <c r="AC268" s="63"/>
      <c r="AE268" s="63"/>
      <c r="AF268" s="63"/>
      <c r="AG268" s="42" t="s">
        <v>364</v>
      </c>
      <c r="AM268" s="40"/>
    </row>
    <row r="269" spans="1:39" s="38" customFormat="1" ht="12">
      <c r="A269" s="163" t="s">
        <v>244</v>
      </c>
      <c r="B269" s="164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5"/>
      <c r="V269" s="58"/>
      <c r="W269" s="63"/>
      <c r="AB269" s="63"/>
      <c r="AC269" s="63"/>
      <c r="AE269" s="63"/>
      <c r="AF269" s="63" t="s">
        <v>244</v>
      </c>
      <c r="AM269" s="40"/>
    </row>
    <row r="270" spans="1:39" s="38" customFormat="1" ht="33.75">
      <c r="A270" s="59" t="s">
        <v>245</v>
      </c>
      <c r="B270" s="125" t="s">
        <v>246</v>
      </c>
      <c r="C270" s="159" t="s">
        <v>247</v>
      </c>
      <c r="D270" s="159"/>
      <c r="E270" s="159"/>
      <c r="F270" s="60" t="s">
        <v>248</v>
      </c>
      <c r="G270" s="60"/>
      <c r="H270" s="60"/>
      <c r="I270" s="60" t="s">
        <v>400</v>
      </c>
      <c r="J270" s="61"/>
      <c r="K270" s="60"/>
      <c r="L270" s="61"/>
      <c r="M270" s="60"/>
      <c r="N270" s="62"/>
      <c r="V270" s="58"/>
      <c r="W270" s="63" t="s">
        <v>247</v>
      </c>
      <c r="AB270" s="63"/>
      <c r="AC270" s="63"/>
      <c r="AE270" s="63"/>
      <c r="AF270" s="63"/>
      <c r="AM270" s="40"/>
    </row>
    <row r="271" spans="1:39" s="38" customFormat="1" ht="12">
      <c r="A271" s="91"/>
      <c r="B271" s="124"/>
      <c r="C271" s="155" t="s">
        <v>401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60"/>
      <c r="V271" s="58"/>
      <c r="W271" s="63"/>
      <c r="AB271" s="63"/>
      <c r="AC271" s="63"/>
      <c r="AE271" s="63"/>
      <c r="AF271" s="63"/>
      <c r="AH271" s="42" t="s">
        <v>401</v>
      </c>
      <c r="AM271" s="40"/>
    </row>
    <row r="272" spans="1:39" s="38" customFormat="1" ht="12">
      <c r="A272" s="66"/>
      <c r="B272" s="65" t="s">
        <v>9</v>
      </c>
      <c r="C272" s="155" t="s">
        <v>92</v>
      </c>
      <c r="D272" s="155"/>
      <c r="E272" s="155"/>
      <c r="F272" s="67"/>
      <c r="G272" s="67"/>
      <c r="H272" s="67"/>
      <c r="I272" s="67"/>
      <c r="J272" s="68">
        <v>656.64</v>
      </c>
      <c r="K272" s="67"/>
      <c r="L272" s="68">
        <v>10506.24</v>
      </c>
      <c r="M272" s="67" t="s">
        <v>94</v>
      </c>
      <c r="N272" s="69">
        <v>140468</v>
      </c>
      <c r="V272" s="58"/>
      <c r="W272" s="63"/>
      <c r="Y272" s="42" t="s">
        <v>92</v>
      </c>
      <c r="AB272" s="63"/>
      <c r="AC272" s="63"/>
      <c r="AE272" s="63"/>
      <c r="AF272" s="63"/>
      <c r="AM272" s="40"/>
    </row>
    <row r="273" spans="1:39" s="38" customFormat="1" ht="12">
      <c r="A273" s="66"/>
      <c r="B273" s="65" t="s">
        <v>10</v>
      </c>
      <c r="C273" s="155" t="s">
        <v>95</v>
      </c>
      <c r="D273" s="155"/>
      <c r="E273" s="155"/>
      <c r="F273" s="67"/>
      <c r="G273" s="67"/>
      <c r="H273" s="67"/>
      <c r="I273" s="67"/>
      <c r="J273" s="68">
        <v>147.91</v>
      </c>
      <c r="K273" s="67"/>
      <c r="L273" s="68">
        <v>2366.56</v>
      </c>
      <c r="M273" s="67" t="s">
        <v>184</v>
      </c>
      <c r="N273" s="69">
        <v>16897</v>
      </c>
      <c r="V273" s="58"/>
      <c r="W273" s="63"/>
      <c r="Y273" s="42" t="s">
        <v>95</v>
      </c>
      <c r="AB273" s="63"/>
      <c r="AC273" s="63"/>
      <c r="AE273" s="63"/>
      <c r="AF273" s="63"/>
      <c r="AM273" s="40"/>
    </row>
    <row r="274" spans="1:39" s="38" customFormat="1" ht="12">
      <c r="A274" s="66"/>
      <c r="B274" s="65" t="s">
        <v>13</v>
      </c>
      <c r="C274" s="155" t="s">
        <v>97</v>
      </c>
      <c r="D274" s="155"/>
      <c r="E274" s="155"/>
      <c r="F274" s="67"/>
      <c r="G274" s="67"/>
      <c r="H274" s="67"/>
      <c r="I274" s="67"/>
      <c r="J274" s="68">
        <v>25.93</v>
      </c>
      <c r="K274" s="67"/>
      <c r="L274" s="68">
        <v>414.88</v>
      </c>
      <c r="M274" s="67" t="s">
        <v>94</v>
      </c>
      <c r="N274" s="69">
        <v>5547</v>
      </c>
      <c r="V274" s="58"/>
      <c r="W274" s="63"/>
      <c r="Y274" s="42" t="s">
        <v>97</v>
      </c>
      <c r="AB274" s="63"/>
      <c r="AC274" s="63"/>
      <c r="AE274" s="63"/>
      <c r="AF274" s="63"/>
      <c r="AM274" s="40"/>
    </row>
    <row r="275" spans="1:39" s="38" customFormat="1" ht="12">
      <c r="A275" s="66"/>
      <c r="B275" s="65" t="s">
        <v>14</v>
      </c>
      <c r="C275" s="155" t="s">
        <v>98</v>
      </c>
      <c r="D275" s="155"/>
      <c r="E275" s="155"/>
      <c r="F275" s="67"/>
      <c r="G275" s="67"/>
      <c r="H275" s="67"/>
      <c r="I275" s="67"/>
      <c r="J275" s="68">
        <v>16.2</v>
      </c>
      <c r="K275" s="67"/>
      <c r="L275" s="68">
        <v>259.2</v>
      </c>
      <c r="M275" s="67" t="s">
        <v>249</v>
      </c>
      <c r="N275" s="69">
        <v>3237</v>
      </c>
      <c r="V275" s="58"/>
      <c r="W275" s="63"/>
      <c r="Y275" s="42" t="s">
        <v>98</v>
      </c>
      <c r="AB275" s="63"/>
      <c r="AC275" s="63"/>
      <c r="AE275" s="63"/>
      <c r="AF275" s="63"/>
      <c r="AM275" s="40"/>
    </row>
    <row r="276" spans="1:39" s="38" customFormat="1" ht="12">
      <c r="A276" s="66"/>
      <c r="B276" s="65"/>
      <c r="C276" s="155" t="s">
        <v>101</v>
      </c>
      <c r="D276" s="155"/>
      <c r="E276" s="155"/>
      <c r="F276" s="67" t="s">
        <v>102</v>
      </c>
      <c r="G276" s="67" t="s">
        <v>250</v>
      </c>
      <c r="H276" s="67"/>
      <c r="I276" s="67" t="s">
        <v>402</v>
      </c>
      <c r="J276" s="68"/>
      <c r="K276" s="67"/>
      <c r="L276" s="68"/>
      <c r="M276" s="67"/>
      <c r="N276" s="69"/>
      <c r="V276" s="58"/>
      <c r="W276" s="63"/>
      <c r="Z276" s="42" t="s">
        <v>101</v>
      </c>
      <c r="AB276" s="63"/>
      <c r="AC276" s="63"/>
      <c r="AE276" s="63"/>
      <c r="AF276" s="63"/>
      <c r="AM276" s="40"/>
    </row>
    <row r="277" spans="1:39" s="38" customFormat="1" ht="12">
      <c r="A277" s="66"/>
      <c r="B277" s="65"/>
      <c r="C277" s="155" t="s">
        <v>105</v>
      </c>
      <c r="D277" s="155"/>
      <c r="E277" s="155"/>
      <c r="F277" s="67" t="s">
        <v>102</v>
      </c>
      <c r="G277" s="67" t="s">
        <v>251</v>
      </c>
      <c r="H277" s="67"/>
      <c r="I277" s="67" t="s">
        <v>403</v>
      </c>
      <c r="J277" s="68"/>
      <c r="K277" s="67"/>
      <c r="L277" s="68"/>
      <c r="M277" s="67"/>
      <c r="N277" s="69"/>
      <c r="V277" s="58"/>
      <c r="W277" s="63"/>
      <c r="Z277" s="42" t="s">
        <v>105</v>
      </c>
      <c r="AB277" s="63"/>
      <c r="AC277" s="63"/>
      <c r="AE277" s="63"/>
      <c r="AF277" s="63"/>
      <c r="AM277" s="40"/>
    </row>
    <row r="278" spans="1:39" s="38" customFormat="1" ht="12">
      <c r="A278" s="66"/>
      <c r="B278" s="65"/>
      <c r="C278" s="161" t="s">
        <v>108</v>
      </c>
      <c r="D278" s="161"/>
      <c r="E278" s="161"/>
      <c r="F278" s="70"/>
      <c r="G278" s="70"/>
      <c r="H278" s="70"/>
      <c r="I278" s="70"/>
      <c r="J278" s="71">
        <v>820.75</v>
      </c>
      <c r="K278" s="70"/>
      <c r="L278" s="71">
        <v>13132</v>
      </c>
      <c r="M278" s="70"/>
      <c r="N278" s="72"/>
      <c r="V278" s="58"/>
      <c r="W278" s="63"/>
      <c r="AA278" s="42" t="s">
        <v>108</v>
      </c>
      <c r="AB278" s="63"/>
      <c r="AC278" s="63"/>
      <c r="AE278" s="63"/>
      <c r="AF278" s="63"/>
      <c r="AM278" s="40"/>
    </row>
    <row r="279" spans="1:39" s="38" customFormat="1" ht="12">
      <c r="A279" s="66"/>
      <c r="B279" s="65"/>
      <c r="C279" s="155" t="s">
        <v>109</v>
      </c>
      <c r="D279" s="155"/>
      <c r="E279" s="155"/>
      <c r="F279" s="67"/>
      <c r="G279" s="67"/>
      <c r="H279" s="67"/>
      <c r="I279" s="67"/>
      <c r="J279" s="68"/>
      <c r="K279" s="67"/>
      <c r="L279" s="68">
        <v>10921.12</v>
      </c>
      <c r="M279" s="67"/>
      <c r="N279" s="69">
        <v>146015</v>
      </c>
      <c r="V279" s="58"/>
      <c r="W279" s="63"/>
      <c r="Z279" s="42" t="s">
        <v>109</v>
      </c>
      <c r="AB279" s="63"/>
      <c r="AC279" s="63"/>
      <c r="AE279" s="63"/>
      <c r="AF279" s="63"/>
      <c r="AM279" s="40"/>
    </row>
    <row r="280" spans="1:39" s="38" customFormat="1" ht="33.75">
      <c r="A280" s="66"/>
      <c r="B280" s="65" t="s">
        <v>144</v>
      </c>
      <c r="C280" s="155" t="s">
        <v>145</v>
      </c>
      <c r="D280" s="155"/>
      <c r="E280" s="155"/>
      <c r="F280" s="67" t="s">
        <v>112</v>
      </c>
      <c r="G280" s="67" t="s">
        <v>113</v>
      </c>
      <c r="H280" s="67"/>
      <c r="I280" s="67" t="s">
        <v>113</v>
      </c>
      <c r="J280" s="68"/>
      <c r="K280" s="67"/>
      <c r="L280" s="68">
        <v>9829.01</v>
      </c>
      <c r="M280" s="67"/>
      <c r="N280" s="69">
        <v>131414</v>
      </c>
      <c r="V280" s="58"/>
      <c r="W280" s="63"/>
      <c r="Z280" s="42" t="s">
        <v>145</v>
      </c>
      <c r="AB280" s="63"/>
      <c r="AC280" s="63"/>
      <c r="AE280" s="63"/>
      <c r="AF280" s="63"/>
      <c r="AM280" s="40"/>
    </row>
    <row r="281" spans="1:39" s="38" customFormat="1" ht="33.75">
      <c r="A281" s="66"/>
      <c r="B281" s="65" t="s">
        <v>146</v>
      </c>
      <c r="C281" s="155" t="s">
        <v>147</v>
      </c>
      <c r="D281" s="155"/>
      <c r="E281" s="155"/>
      <c r="F281" s="67" t="s">
        <v>112</v>
      </c>
      <c r="G281" s="67" t="s">
        <v>116</v>
      </c>
      <c r="H281" s="67"/>
      <c r="I281" s="67" t="s">
        <v>116</v>
      </c>
      <c r="J281" s="68"/>
      <c r="K281" s="67"/>
      <c r="L281" s="68">
        <v>5023.72</v>
      </c>
      <c r="M281" s="67"/>
      <c r="N281" s="69">
        <v>67167</v>
      </c>
      <c r="V281" s="58"/>
      <c r="W281" s="63"/>
      <c r="Z281" s="42" t="s">
        <v>147</v>
      </c>
      <c r="AB281" s="63"/>
      <c r="AC281" s="63"/>
      <c r="AE281" s="63"/>
      <c r="AF281" s="63"/>
      <c r="AM281" s="40"/>
    </row>
    <row r="282" spans="1:39" s="38" customFormat="1" ht="12">
      <c r="A282" s="73"/>
      <c r="B282" s="123"/>
      <c r="C282" s="159" t="s">
        <v>117</v>
      </c>
      <c r="D282" s="159"/>
      <c r="E282" s="159"/>
      <c r="F282" s="60"/>
      <c r="G282" s="60"/>
      <c r="H282" s="60"/>
      <c r="I282" s="60"/>
      <c r="J282" s="61"/>
      <c r="K282" s="60"/>
      <c r="L282" s="61">
        <v>27984.73</v>
      </c>
      <c r="M282" s="70"/>
      <c r="N282" s="62">
        <v>359183</v>
      </c>
      <c r="V282" s="58"/>
      <c r="W282" s="63"/>
      <c r="AB282" s="63" t="s">
        <v>117</v>
      </c>
      <c r="AC282" s="63"/>
      <c r="AE282" s="63"/>
      <c r="AF282" s="63"/>
      <c r="AM282" s="40"/>
    </row>
    <row r="283" spans="1:39" s="38" customFormat="1" ht="22.5">
      <c r="A283" s="59" t="s">
        <v>404</v>
      </c>
      <c r="B283" s="125" t="s">
        <v>149</v>
      </c>
      <c r="C283" s="159" t="s">
        <v>252</v>
      </c>
      <c r="D283" s="159"/>
      <c r="E283" s="159"/>
      <c r="F283" s="60" t="s">
        <v>22</v>
      </c>
      <c r="G283" s="60"/>
      <c r="H283" s="60"/>
      <c r="I283" s="60" t="s">
        <v>20</v>
      </c>
      <c r="J283" s="61">
        <v>7950</v>
      </c>
      <c r="K283" s="60"/>
      <c r="L283" s="61">
        <v>9547.64</v>
      </c>
      <c r="M283" s="60" t="s">
        <v>249</v>
      </c>
      <c r="N283" s="62">
        <v>119250</v>
      </c>
      <c r="V283" s="58"/>
      <c r="W283" s="63" t="s">
        <v>252</v>
      </c>
      <c r="AB283" s="63"/>
      <c r="AC283" s="63"/>
      <c r="AE283" s="63"/>
      <c r="AF283" s="63"/>
      <c r="AM283" s="40"/>
    </row>
    <row r="284" spans="1:39" s="38" customFormat="1" ht="12">
      <c r="A284" s="73"/>
      <c r="B284" s="123"/>
      <c r="C284" s="128" t="s">
        <v>151</v>
      </c>
      <c r="D284" s="129"/>
      <c r="E284" s="129"/>
      <c r="F284" s="74"/>
      <c r="G284" s="74"/>
      <c r="H284" s="74"/>
      <c r="I284" s="74"/>
      <c r="J284" s="88"/>
      <c r="K284" s="74"/>
      <c r="L284" s="88"/>
      <c r="M284" s="89"/>
      <c r="N284" s="90"/>
      <c r="V284" s="58"/>
      <c r="W284" s="63"/>
      <c r="AB284" s="63"/>
      <c r="AC284" s="63"/>
      <c r="AE284" s="63"/>
      <c r="AF284" s="63"/>
      <c r="AM284" s="40"/>
    </row>
    <row r="285" spans="1:39" s="38" customFormat="1" ht="45">
      <c r="A285" s="59" t="s">
        <v>405</v>
      </c>
      <c r="B285" s="125" t="s">
        <v>149</v>
      </c>
      <c r="C285" s="159" t="s">
        <v>253</v>
      </c>
      <c r="D285" s="159"/>
      <c r="E285" s="159"/>
      <c r="F285" s="60" t="s">
        <v>22</v>
      </c>
      <c r="G285" s="60"/>
      <c r="H285" s="60"/>
      <c r="I285" s="60" t="s">
        <v>9</v>
      </c>
      <c r="J285" s="61">
        <v>23100</v>
      </c>
      <c r="K285" s="60"/>
      <c r="L285" s="61">
        <v>1849.48</v>
      </c>
      <c r="M285" s="60" t="s">
        <v>249</v>
      </c>
      <c r="N285" s="62">
        <v>23100</v>
      </c>
      <c r="V285" s="58"/>
      <c r="W285" s="63" t="s">
        <v>253</v>
      </c>
      <c r="AB285" s="63"/>
      <c r="AC285" s="63"/>
      <c r="AE285" s="63"/>
      <c r="AF285" s="63"/>
      <c r="AM285" s="40"/>
    </row>
    <row r="286" spans="1:39" s="38" customFormat="1" ht="12">
      <c r="A286" s="73"/>
      <c r="B286" s="123"/>
      <c r="C286" s="128" t="s">
        <v>151</v>
      </c>
      <c r="D286" s="129"/>
      <c r="E286" s="129"/>
      <c r="F286" s="74"/>
      <c r="G286" s="74"/>
      <c r="H286" s="74"/>
      <c r="I286" s="74"/>
      <c r="J286" s="88"/>
      <c r="K286" s="74"/>
      <c r="L286" s="88"/>
      <c r="M286" s="89"/>
      <c r="N286" s="90"/>
      <c r="V286" s="58"/>
      <c r="W286" s="63"/>
      <c r="AB286" s="63"/>
      <c r="AC286" s="63"/>
      <c r="AE286" s="63"/>
      <c r="AF286" s="63"/>
      <c r="AM286" s="40"/>
    </row>
    <row r="287" spans="1:39" s="38" customFormat="1" ht="33.75">
      <c r="A287" s="59" t="s">
        <v>250</v>
      </c>
      <c r="B287" s="125" t="s">
        <v>254</v>
      </c>
      <c r="C287" s="159" t="s">
        <v>255</v>
      </c>
      <c r="D287" s="159"/>
      <c r="E287" s="159"/>
      <c r="F287" s="60" t="s">
        <v>256</v>
      </c>
      <c r="G287" s="60"/>
      <c r="H287" s="60"/>
      <c r="I287" s="60" t="s">
        <v>9</v>
      </c>
      <c r="J287" s="61"/>
      <c r="K287" s="60"/>
      <c r="L287" s="61"/>
      <c r="M287" s="60"/>
      <c r="N287" s="62"/>
      <c r="V287" s="58"/>
      <c r="W287" s="63" t="s">
        <v>255</v>
      </c>
      <c r="AB287" s="63"/>
      <c r="AC287" s="63"/>
      <c r="AE287" s="63"/>
      <c r="AF287" s="63"/>
      <c r="AM287" s="40"/>
    </row>
    <row r="288" spans="1:39" s="38" customFormat="1" ht="12">
      <c r="A288" s="66"/>
      <c r="B288" s="65" t="s">
        <v>9</v>
      </c>
      <c r="C288" s="155" t="s">
        <v>92</v>
      </c>
      <c r="D288" s="155"/>
      <c r="E288" s="155"/>
      <c r="F288" s="67"/>
      <c r="G288" s="67"/>
      <c r="H288" s="67"/>
      <c r="I288" s="67"/>
      <c r="J288" s="68">
        <v>3036.76</v>
      </c>
      <c r="K288" s="67"/>
      <c r="L288" s="68">
        <v>3036.76</v>
      </c>
      <c r="M288" s="67" t="s">
        <v>94</v>
      </c>
      <c r="N288" s="69">
        <v>40601</v>
      </c>
      <c r="V288" s="58"/>
      <c r="W288" s="63"/>
      <c r="Y288" s="42" t="s">
        <v>92</v>
      </c>
      <c r="AB288" s="63"/>
      <c r="AC288" s="63"/>
      <c r="AE288" s="63"/>
      <c r="AF288" s="63"/>
      <c r="AM288" s="40"/>
    </row>
    <row r="289" spans="1:39" s="38" customFormat="1" ht="12">
      <c r="A289" s="66"/>
      <c r="B289" s="65" t="s">
        <v>14</v>
      </c>
      <c r="C289" s="155" t="s">
        <v>98</v>
      </c>
      <c r="D289" s="155"/>
      <c r="E289" s="155"/>
      <c r="F289" s="67"/>
      <c r="G289" s="67"/>
      <c r="H289" s="67"/>
      <c r="I289" s="67"/>
      <c r="J289" s="68">
        <v>60.74</v>
      </c>
      <c r="K289" s="67"/>
      <c r="L289" s="68">
        <v>60.74</v>
      </c>
      <c r="M289" s="67" t="s">
        <v>94</v>
      </c>
      <c r="N289" s="69">
        <v>812</v>
      </c>
      <c r="V289" s="58"/>
      <c r="W289" s="63"/>
      <c r="Y289" s="42" t="s">
        <v>98</v>
      </c>
      <c r="AB289" s="63"/>
      <c r="AC289" s="63"/>
      <c r="AE289" s="63"/>
      <c r="AF289" s="63"/>
      <c r="AM289" s="40"/>
    </row>
    <row r="290" spans="1:39" s="38" customFormat="1" ht="12">
      <c r="A290" s="66"/>
      <c r="B290" s="65"/>
      <c r="C290" s="155" t="s">
        <v>101</v>
      </c>
      <c r="D290" s="155"/>
      <c r="E290" s="155"/>
      <c r="F290" s="67" t="s">
        <v>102</v>
      </c>
      <c r="G290" s="67" t="s">
        <v>257</v>
      </c>
      <c r="H290" s="67"/>
      <c r="I290" s="67" t="s">
        <v>257</v>
      </c>
      <c r="J290" s="68"/>
      <c r="K290" s="67"/>
      <c r="L290" s="68"/>
      <c r="M290" s="67"/>
      <c r="N290" s="69"/>
      <c r="V290" s="58"/>
      <c r="W290" s="63"/>
      <c r="Z290" s="42" t="s">
        <v>101</v>
      </c>
      <c r="AB290" s="63"/>
      <c r="AC290" s="63"/>
      <c r="AE290" s="63"/>
      <c r="AF290" s="63"/>
      <c r="AM290" s="40"/>
    </row>
    <row r="291" spans="1:39" s="38" customFormat="1" ht="12">
      <c r="A291" s="66"/>
      <c r="B291" s="65"/>
      <c r="C291" s="161" t="s">
        <v>108</v>
      </c>
      <c r="D291" s="161"/>
      <c r="E291" s="161"/>
      <c r="F291" s="70"/>
      <c r="G291" s="70"/>
      <c r="H291" s="70"/>
      <c r="I291" s="70"/>
      <c r="J291" s="71">
        <v>3097.5</v>
      </c>
      <c r="K291" s="70"/>
      <c r="L291" s="71">
        <v>3097.5</v>
      </c>
      <c r="M291" s="70"/>
      <c r="N291" s="72"/>
      <c r="V291" s="58"/>
      <c r="W291" s="63"/>
      <c r="AA291" s="42" t="s">
        <v>108</v>
      </c>
      <c r="AB291" s="63"/>
      <c r="AC291" s="63"/>
      <c r="AE291" s="63"/>
      <c r="AF291" s="63"/>
      <c r="AM291" s="40"/>
    </row>
    <row r="292" spans="1:39" s="38" customFormat="1" ht="12">
      <c r="A292" s="66"/>
      <c r="B292" s="65"/>
      <c r="C292" s="155" t="s">
        <v>109</v>
      </c>
      <c r="D292" s="155"/>
      <c r="E292" s="155"/>
      <c r="F292" s="67"/>
      <c r="G292" s="67"/>
      <c r="H292" s="67"/>
      <c r="I292" s="67"/>
      <c r="J292" s="68"/>
      <c r="K292" s="67"/>
      <c r="L292" s="68">
        <v>3036.76</v>
      </c>
      <c r="M292" s="67"/>
      <c r="N292" s="69">
        <v>40601</v>
      </c>
      <c r="V292" s="58"/>
      <c r="W292" s="63"/>
      <c r="Z292" s="42" t="s">
        <v>109</v>
      </c>
      <c r="AB292" s="63"/>
      <c r="AC292" s="63"/>
      <c r="AE292" s="63"/>
      <c r="AF292" s="63"/>
      <c r="AM292" s="40"/>
    </row>
    <row r="293" spans="1:39" s="38" customFormat="1" ht="33.75">
      <c r="A293" s="66"/>
      <c r="B293" s="65" t="s">
        <v>144</v>
      </c>
      <c r="C293" s="155" t="s">
        <v>145</v>
      </c>
      <c r="D293" s="155"/>
      <c r="E293" s="155"/>
      <c r="F293" s="67" t="s">
        <v>112</v>
      </c>
      <c r="G293" s="67" t="s">
        <v>113</v>
      </c>
      <c r="H293" s="67"/>
      <c r="I293" s="67" t="s">
        <v>113</v>
      </c>
      <c r="J293" s="68"/>
      <c r="K293" s="67"/>
      <c r="L293" s="68">
        <v>2733.08</v>
      </c>
      <c r="M293" s="67"/>
      <c r="N293" s="69">
        <v>36541</v>
      </c>
      <c r="V293" s="58"/>
      <c r="W293" s="63"/>
      <c r="Z293" s="42" t="s">
        <v>145</v>
      </c>
      <c r="AB293" s="63"/>
      <c r="AC293" s="63"/>
      <c r="AE293" s="63"/>
      <c r="AF293" s="63"/>
      <c r="AM293" s="40"/>
    </row>
    <row r="294" spans="1:39" s="38" customFormat="1" ht="33.75">
      <c r="A294" s="66"/>
      <c r="B294" s="65" t="s">
        <v>146</v>
      </c>
      <c r="C294" s="155" t="s">
        <v>147</v>
      </c>
      <c r="D294" s="155"/>
      <c r="E294" s="155"/>
      <c r="F294" s="67" t="s">
        <v>112</v>
      </c>
      <c r="G294" s="67" t="s">
        <v>116</v>
      </c>
      <c r="H294" s="67"/>
      <c r="I294" s="67" t="s">
        <v>116</v>
      </c>
      <c r="J294" s="68"/>
      <c r="K294" s="67"/>
      <c r="L294" s="68">
        <v>1396.91</v>
      </c>
      <c r="M294" s="67"/>
      <c r="N294" s="69">
        <v>18676</v>
      </c>
      <c r="V294" s="58"/>
      <c r="W294" s="63"/>
      <c r="Z294" s="42" t="s">
        <v>147</v>
      </c>
      <c r="AB294" s="63"/>
      <c r="AC294" s="63"/>
      <c r="AE294" s="63"/>
      <c r="AF294" s="63"/>
      <c r="AM294" s="40"/>
    </row>
    <row r="295" spans="1:39" s="38" customFormat="1" ht="12">
      <c r="A295" s="73"/>
      <c r="B295" s="123"/>
      <c r="C295" s="159" t="s">
        <v>117</v>
      </c>
      <c r="D295" s="159"/>
      <c r="E295" s="159"/>
      <c r="F295" s="60"/>
      <c r="G295" s="60"/>
      <c r="H295" s="60"/>
      <c r="I295" s="60"/>
      <c r="J295" s="61"/>
      <c r="K295" s="60"/>
      <c r="L295" s="61">
        <v>7227.49</v>
      </c>
      <c r="M295" s="70"/>
      <c r="N295" s="62">
        <v>96630</v>
      </c>
      <c r="V295" s="58"/>
      <c r="W295" s="63"/>
      <c r="AB295" s="63" t="s">
        <v>117</v>
      </c>
      <c r="AC295" s="63"/>
      <c r="AE295" s="63"/>
      <c r="AF295" s="63"/>
      <c r="AM295" s="40"/>
    </row>
    <row r="296" spans="1:39" s="38" customFormat="1" ht="12">
      <c r="A296" s="163" t="s">
        <v>258</v>
      </c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5"/>
      <c r="V296" s="58"/>
      <c r="W296" s="63"/>
      <c r="AB296" s="63"/>
      <c r="AC296" s="63"/>
      <c r="AE296" s="63"/>
      <c r="AF296" s="63" t="s">
        <v>258</v>
      </c>
      <c r="AM296" s="40"/>
    </row>
    <row r="297" spans="1:39" s="38" customFormat="1" ht="45">
      <c r="A297" s="59" t="s">
        <v>259</v>
      </c>
      <c r="B297" s="125" t="s">
        <v>260</v>
      </c>
      <c r="C297" s="159" t="s">
        <v>261</v>
      </c>
      <c r="D297" s="159"/>
      <c r="E297" s="159"/>
      <c r="F297" s="60" t="s">
        <v>262</v>
      </c>
      <c r="G297" s="60"/>
      <c r="H297" s="60"/>
      <c r="I297" s="60" t="s">
        <v>17</v>
      </c>
      <c r="J297" s="61"/>
      <c r="K297" s="60"/>
      <c r="L297" s="61"/>
      <c r="M297" s="60"/>
      <c r="N297" s="62"/>
      <c r="V297" s="58"/>
      <c r="W297" s="63" t="s">
        <v>261</v>
      </c>
      <c r="AB297" s="63"/>
      <c r="AC297" s="63"/>
      <c r="AE297" s="63"/>
      <c r="AF297" s="63"/>
      <c r="AM297" s="40"/>
    </row>
    <row r="298" spans="1:39" s="38" customFormat="1" ht="12">
      <c r="A298" s="91"/>
      <c r="B298" s="124"/>
      <c r="C298" s="155" t="s">
        <v>406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60"/>
      <c r="V298" s="58"/>
      <c r="W298" s="63"/>
      <c r="AB298" s="63"/>
      <c r="AC298" s="63"/>
      <c r="AE298" s="63"/>
      <c r="AF298" s="63"/>
      <c r="AH298" s="42" t="s">
        <v>406</v>
      </c>
      <c r="AM298" s="40"/>
    </row>
    <row r="299" spans="1:39" s="38" customFormat="1" ht="12">
      <c r="A299" s="66"/>
      <c r="B299" s="65" t="s">
        <v>9</v>
      </c>
      <c r="C299" s="155" t="s">
        <v>92</v>
      </c>
      <c r="D299" s="155"/>
      <c r="E299" s="155"/>
      <c r="F299" s="67"/>
      <c r="G299" s="67"/>
      <c r="H299" s="67"/>
      <c r="I299" s="67"/>
      <c r="J299" s="68">
        <v>339.48</v>
      </c>
      <c r="K299" s="67"/>
      <c r="L299" s="68">
        <v>2715.84</v>
      </c>
      <c r="M299" s="67" t="s">
        <v>94</v>
      </c>
      <c r="N299" s="69">
        <v>36311</v>
      </c>
      <c r="V299" s="58"/>
      <c r="W299" s="63"/>
      <c r="Y299" s="42" t="s">
        <v>92</v>
      </c>
      <c r="AB299" s="63"/>
      <c r="AC299" s="63"/>
      <c r="AE299" s="63"/>
      <c r="AF299" s="63"/>
      <c r="AM299" s="40"/>
    </row>
    <row r="300" spans="1:39" s="38" customFormat="1" ht="12">
      <c r="A300" s="66"/>
      <c r="B300" s="65" t="s">
        <v>10</v>
      </c>
      <c r="C300" s="155" t="s">
        <v>95</v>
      </c>
      <c r="D300" s="155"/>
      <c r="E300" s="155"/>
      <c r="F300" s="67"/>
      <c r="G300" s="67"/>
      <c r="H300" s="67"/>
      <c r="I300" s="67"/>
      <c r="J300" s="68">
        <v>50.19</v>
      </c>
      <c r="K300" s="67"/>
      <c r="L300" s="68">
        <v>401.52</v>
      </c>
      <c r="M300" s="67" t="s">
        <v>263</v>
      </c>
      <c r="N300" s="69">
        <v>2991</v>
      </c>
      <c r="V300" s="58"/>
      <c r="W300" s="63"/>
      <c r="Y300" s="42" t="s">
        <v>95</v>
      </c>
      <c r="AB300" s="63"/>
      <c r="AC300" s="63"/>
      <c r="AE300" s="63"/>
      <c r="AF300" s="63"/>
      <c r="AM300" s="40"/>
    </row>
    <row r="301" spans="1:39" s="38" customFormat="1" ht="12">
      <c r="A301" s="66"/>
      <c r="B301" s="65" t="s">
        <v>13</v>
      </c>
      <c r="C301" s="155" t="s">
        <v>97</v>
      </c>
      <c r="D301" s="155"/>
      <c r="E301" s="155"/>
      <c r="F301" s="67"/>
      <c r="G301" s="67"/>
      <c r="H301" s="67"/>
      <c r="I301" s="67"/>
      <c r="J301" s="68">
        <v>2.21</v>
      </c>
      <c r="K301" s="67"/>
      <c r="L301" s="68">
        <v>17.68</v>
      </c>
      <c r="M301" s="67" t="s">
        <v>94</v>
      </c>
      <c r="N301" s="69">
        <v>236</v>
      </c>
      <c r="V301" s="58"/>
      <c r="W301" s="63"/>
      <c r="Y301" s="42" t="s">
        <v>97</v>
      </c>
      <c r="AB301" s="63"/>
      <c r="AC301" s="63"/>
      <c r="AE301" s="63"/>
      <c r="AF301" s="63"/>
      <c r="AM301" s="40"/>
    </row>
    <row r="302" spans="1:39" s="38" customFormat="1" ht="12">
      <c r="A302" s="66"/>
      <c r="B302" s="65" t="s">
        <v>14</v>
      </c>
      <c r="C302" s="155" t="s">
        <v>98</v>
      </c>
      <c r="D302" s="155"/>
      <c r="E302" s="155"/>
      <c r="F302" s="67"/>
      <c r="G302" s="67"/>
      <c r="H302" s="67"/>
      <c r="I302" s="67"/>
      <c r="J302" s="68">
        <v>21.5</v>
      </c>
      <c r="K302" s="67"/>
      <c r="L302" s="68">
        <v>172</v>
      </c>
      <c r="M302" s="67" t="s">
        <v>264</v>
      </c>
      <c r="N302" s="69">
        <v>1913</v>
      </c>
      <c r="V302" s="58"/>
      <c r="W302" s="63"/>
      <c r="Y302" s="42" t="s">
        <v>98</v>
      </c>
      <c r="AB302" s="63"/>
      <c r="AC302" s="63"/>
      <c r="AE302" s="63"/>
      <c r="AF302" s="63"/>
      <c r="AM302" s="40"/>
    </row>
    <row r="303" spans="1:39" s="38" customFormat="1" ht="12">
      <c r="A303" s="66"/>
      <c r="B303" s="65"/>
      <c r="C303" s="155" t="s">
        <v>101</v>
      </c>
      <c r="D303" s="155"/>
      <c r="E303" s="155"/>
      <c r="F303" s="67" t="s">
        <v>102</v>
      </c>
      <c r="G303" s="67" t="s">
        <v>265</v>
      </c>
      <c r="H303" s="67"/>
      <c r="I303" s="67" t="s">
        <v>407</v>
      </c>
      <c r="J303" s="68"/>
      <c r="K303" s="67"/>
      <c r="L303" s="68"/>
      <c r="M303" s="67"/>
      <c r="N303" s="69"/>
      <c r="V303" s="58"/>
      <c r="W303" s="63"/>
      <c r="Z303" s="42" t="s">
        <v>101</v>
      </c>
      <c r="AB303" s="63"/>
      <c r="AC303" s="63"/>
      <c r="AE303" s="63"/>
      <c r="AF303" s="63"/>
      <c r="AM303" s="40"/>
    </row>
    <row r="304" spans="1:39" s="38" customFormat="1" ht="12">
      <c r="A304" s="66"/>
      <c r="B304" s="65"/>
      <c r="C304" s="155" t="s">
        <v>105</v>
      </c>
      <c r="D304" s="155"/>
      <c r="E304" s="155"/>
      <c r="F304" s="67" t="s">
        <v>102</v>
      </c>
      <c r="G304" s="67" t="s">
        <v>238</v>
      </c>
      <c r="H304" s="67"/>
      <c r="I304" s="67" t="s">
        <v>408</v>
      </c>
      <c r="J304" s="68"/>
      <c r="K304" s="67"/>
      <c r="L304" s="68"/>
      <c r="M304" s="67"/>
      <c r="N304" s="69"/>
      <c r="V304" s="58"/>
      <c r="W304" s="63"/>
      <c r="Z304" s="42" t="s">
        <v>105</v>
      </c>
      <c r="AB304" s="63"/>
      <c r="AC304" s="63"/>
      <c r="AE304" s="63"/>
      <c r="AF304" s="63"/>
      <c r="AM304" s="40"/>
    </row>
    <row r="305" spans="1:39" s="38" customFormat="1" ht="12">
      <c r="A305" s="66"/>
      <c r="B305" s="65"/>
      <c r="C305" s="161" t="s">
        <v>108</v>
      </c>
      <c r="D305" s="161"/>
      <c r="E305" s="161"/>
      <c r="F305" s="70"/>
      <c r="G305" s="70"/>
      <c r="H305" s="70"/>
      <c r="I305" s="70"/>
      <c r="J305" s="71">
        <v>411.17</v>
      </c>
      <c r="K305" s="70"/>
      <c r="L305" s="71">
        <v>3289.36</v>
      </c>
      <c r="M305" s="70"/>
      <c r="N305" s="72"/>
      <c r="V305" s="58"/>
      <c r="W305" s="63"/>
      <c r="AA305" s="42" t="s">
        <v>108</v>
      </c>
      <c r="AB305" s="63"/>
      <c r="AC305" s="63"/>
      <c r="AE305" s="63"/>
      <c r="AF305" s="63"/>
      <c r="AM305" s="40"/>
    </row>
    <row r="306" spans="1:39" s="38" customFormat="1" ht="12">
      <c r="A306" s="66"/>
      <c r="B306" s="65"/>
      <c r="C306" s="155" t="s">
        <v>109</v>
      </c>
      <c r="D306" s="155"/>
      <c r="E306" s="155"/>
      <c r="F306" s="67"/>
      <c r="G306" s="67"/>
      <c r="H306" s="67"/>
      <c r="I306" s="67"/>
      <c r="J306" s="68"/>
      <c r="K306" s="67"/>
      <c r="L306" s="68">
        <v>2733.52</v>
      </c>
      <c r="M306" s="67"/>
      <c r="N306" s="69">
        <v>36547</v>
      </c>
      <c r="V306" s="58"/>
      <c r="W306" s="63"/>
      <c r="Z306" s="42" t="s">
        <v>109</v>
      </c>
      <c r="AB306" s="63"/>
      <c r="AC306" s="63"/>
      <c r="AE306" s="63"/>
      <c r="AF306" s="63"/>
      <c r="AM306" s="40"/>
    </row>
    <row r="307" spans="1:39" s="38" customFormat="1" ht="33.75">
      <c r="A307" s="66"/>
      <c r="B307" s="65" t="s">
        <v>266</v>
      </c>
      <c r="C307" s="155" t="s">
        <v>267</v>
      </c>
      <c r="D307" s="155"/>
      <c r="E307" s="155"/>
      <c r="F307" s="67" t="s">
        <v>112</v>
      </c>
      <c r="G307" s="67" t="s">
        <v>268</v>
      </c>
      <c r="H307" s="67"/>
      <c r="I307" s="67" t="s">
        <v>268</v>
      </c>
      <c r="J307" s="68"/>
      <c r="K307" s="67"/>
      <c r="L307" s="68">
        <v>2651.51</v>
      </c>
      <c r="M307" s="67"/>
      <c r="N307" s="69">
        <v>35451</v>
      </c>
      <c r="V307" s="58"/>
      <c r="W307" s="63"/>
      <c r="Z307" s="42" t="s">
        <v>267</v>
      </c>
      <c r="AB307" s="63"/>
      <c r="AC307" s="63"/>
      <c r="AE307" s="63"/>
      <c r="AF307" s="63"/>
      <c r="AM307" s="40"/>
    </row>
    <row r="308" spans="1:39" s="38" customFormat="1" ht="33.75">
      <c r="A308" s="66"/>
      <c r="B308" s="65" t="s">
        <v>269</v>
      </c>
      <c r="C308" s="155" t="s">
        <v>270</v>
      </c>
      <c r="D308" s="155"/>
      <c r="E308" s="155"/>
      <c r="F308" s="67" t="s">
        <v>112</v>
      </c>
      <c r="G308" s="67" t="s">
        <v>271</v>
      </c>
      <c r="H308" s="67"/>
      <c r="I308" s="67" t="s">
        <v>271</v>
      </c>
      <c r="J308" s="68"/>
      <c r="K308" s="67"/>
      <c r="L308" s="68">
        <v>1394.1</v>
      </c>
      <c r="M308" s="67"/>
      <c r="N308" s="69">
        <v>18639</v>
      </c>
      <c r="V308" s="58"/>
      <c r="W308" s="63"/>
      <c r="Z308" s="42" t="s">
        <v>270</v>
      </c>
      <c r="AB308" s="63"/>
      <c r="AC308" s="63"/>
      <c r="AE308" s="63"/>
      <c r="AF308" s="63"/>
      <c r="AM308" s="40"/>
    </row>
    <row r="309" spans="1:39" s="38" customFormat="1" ht="12">
      <c r="A309" s="73"/>
      <c r="B309" s="123"/>
      <c r="C309" s="159" t="s">
        <v>117</v>
      </c>
      <c r="D309" s="159"/>
      <c r="E309" s="159"/>
      <c r="F309" s="60"/>
      <c r="G309" s="60"/>
      <c r="H309" s="60"/>
      <c r="I309" s="60"/>
      <c r="J309" s="61"/>
      <c r="K309" s="60"/>
      <c r="L309" s="61">
        <v>7334.97</v>
      </c>
      <c r="M309" s="70"/>
      <c r="N309" s="62">
        <v>95305</v>
      </c>
      <c r="V309" s="58"/>
      <c r="W309" s="63"/>
      <c r="AB309" s="63" t="s">
        <v>117</v>
      </c>
      <c r="AC309" s="63"/>
      <c r="AE309" s="63"/>
      <c r="AF309" s="63"/>
      <c r="AM309" s="40"/>
    </row>
    <row r="310" spans="1:39" s="38" customFormat="1" ht="56.25">
      <c r="A310" s="59" t="s">
        <v>272</v>
      </c>
      <c r="B310" s="125" t="s">
        <v>273</v>
      </c>
      <c r="C310" s="159" t="s">
        <v>274</v>
      </c>
      <c r="D310" s="159"/>
      <c r="E310" s="159"/>
      <c r="F310" s="60" t="s">
        <v>275</v>
      </c>
      <c r="G310" s="60"/>
      <c r="H310" s="60"/>
      <c r="I310" s="60" t="s">
        <v>409</v>
      </c>
      <c r="J310" s="61">
        <v>29.8</v>
      </c>
      <c r="K310" s="60"/>
      <c r="L310" s="61">
        <v>607.91999999999996</v>
      </c>
      <c r="M310" s="60" t="s">
        <v>276</v>
      </c>
      <c r="N310" s="62">
        <v>4268</v>
      </c>
      <c r="V310" s="58"/>
      <c r="W310" s="63" t="s">
        <v>274</v>
      </c>
      <c r="AB310" s="63"/>
      <c r="AC310" s="63"/>
      <c r="AE310" s="63"/>
      <c r="AF310" s="63"/>
      <c r="AM310" s="40"/>
    </row>
    <row r="311" spans="1:39" s="38" customFormat="1" ht="12">
      <c r="A311" s="73"/>
      <c r="B311" s="123"/>
      <c r="C311" s="128" t="s">
        <v>152</v>
      </c>
      <c r="D311" s="129"/>
      <c r="E311" s="129"/>
      <c r="F311" s="74"/>
      <c r="G311" s="74"/>
      <c r="H311" s="74"/>
      <c r="I311" s="74"/>
      <c r="J311" s="88"/>
      <c r="K311" s="74"/>
      <c r="L311" s="88"/>
      <c r="M311" s="89"/>
      <c r="N311" s="90"/>
      <c r="V311" s="58"/>
      <c r="W311" s="63"/>
      <c r="AB311" s="63"/>
      <c r="AC311" s="63"/>
      <c r="AE311" s="63"/>
      <c r="AF311" s="63"/>
      <c r="AM311" s="40"/>
    </row>
    <row r="312" spans="1:39" s="38" customFormat="1" ht="12">
      <c r="A312" s="91"/>
      <c r="B312" s="124"/>
      <c r="C312" s="155" t="s">
        <v>410</v>
      </c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60"/>
      <c r="V312" s="58"/>
      <c r="W312" s="63"/>
      <c r="AB312" s="63"/>
      <c r="AC312" s="63"/>
      <c r="AE312" s="63"/>
      <c r="AF312" s="63"/>
      <c r="AH312" s="42" t="s">
        <v>410</v>
      </c>
      <c r="AM312" s="40"/>
    </row>
    <row r="313" spans="1:39" s="38" customFormat="1" ht="22.5">
      <c r="A313" s="59" t="s">
        <v>277</v>
      </c>
      <c r="B313" s="125" t="s">
        <v>278</v>
      </c>
      <c r="C313" s="159" t="s">
        <v>279</v>
      </c>
      <c r="D313" s="159"/>
      <c r="E313" s="159"/>
      <c r="F313" s="60" t="s">
        <v>275</v>
      </c>
      <c r="G313" s="60"/>
      <c r="H313" s="60"/>
      <c r="I313" s="60" t="s">
        <v>411</v>
      </c>
      <c r="J313" s="61">
        <v>55.72</v>
      </c>
      <c r="K313" s="60"/>
      <c r="L313" s="61">
        <v>3410.06</v>
      </c>
      <c r="M313" s="60" t="s">
        <v>280</v>
      </c>
      <c r="N313" s="62">
        <v>14834</v>
      </c>
      <c r="V313" s="58"/>
      <c r="W313" s="63" t="s">
        <v>279</v>
      </c>
      <c r="AB313" s="63"/>
      <c r="AC313" s="63"/>
      <c r="AE313" s="63"/>
      <c r="AF313" s="63"/>
      <c r="AM313" s="40"/>
    </row>
    <row r="314" spans="1:39" s="38" customFormat="1" ht="12">
      <c r="A314" s="73"/>
      <c r="B314" s="123"/>
      <c r="C314" s="128" t="s">
        <v>152</v>
      </c>
      <c r="D314" s="129"/>
      <c r="E314" s="129"/>
      <c r="F314" s="74"/>
      <c r="G314" s="74"/>
      <c r="H314" s="74"/>
      <c r="I314" s="74"/>
      <c r="J314" s="88"/>
      <c r="K314" s="74"/>
      <c r="L314" s="88"/>
      <c r="M314" s="89"/>
      <c r="N314" s="90"/>
      <c r="V314" s="58"/>
      <c r="W314" s="63"/>
      <c r="AB314" s="63"/>
      <c r="AC314" s="63"/>
      <c r="AE314" s="63"/>
      <c r="AF314" s="63"/>
      <c r="AM314" s="40"/>
    </row>
    <row r="315" spans="1:39" s="38" customFormat="1" ht="12">
      <c r="A315" s="91"/>
      <c r="B315" s="124"/>
      <c r="C315" s="155" t="s">
        <v>412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60"/>
      <c r="V315" s="58"/>
      <c r="W315" s="63"/>
      <c r="AB315" s="63"/>
      <c r="AC315" s="63"/>
      <c r="AE315" s="63"/>
      <c r="AF315" s="63"/>
      <c r="AH315" s="42" t="s">
        <v>412</v>
      </c>
      <c r="AM315" s="40"/>
    </row>
    <row r="316" spans="1:39" s="38" customFormat="1" ht="22.5">
      <c r="A316" s="59" t="s">
        <v>281</v>
      </c>
      <c r="B316" s="125" t="s">
        <v>282</v>
      </c>
      <c r="C316" s="159" t="s">
        <v>283</v>
      </c>
      <c r="D316" s="159"/>
      <c r="E316" s="159"/>
      <c r="F316" s="60" t="s">
        <v>284</v>
      </c>
      <c r="G316" s="60"/>
      <c r="H316" s="60"/>
      <c r="I316" s="60" t="s">
        <v>17</v>
      </c>
      <c r="J316" s="61">
        <v>34</v>
      </c>
      <c r="K316" s="60"/>
      <c r="L316" s="61">
        <v>272</v>
      </c>
      <c r="M316" s="60" t="s">
        <v>285</v>
      </c>
      <c r="N316" s="62">
        <v>15735</v>
      </c>
      <c r="V316" s="58"/>
      <c r="W316" s="63" t="s">
        <v>283</v>
      </c>
      <c r="AB316" s="63"/>
      <c r="AC316" s="63"/>
      <c r="AE316" s="63"/>
      <c r="AF316" s="63"/>
      <c r="AM316" s="40"/>
    </row>
    <row r="317" spans="1:39" s="38" customFormat="1" ht="12">
      <c r="A317" s="73"/>
      <c r="B317" s="123"/>
      <c r="C317" s="128" t="s">
        <v>152</v>
      </c>
      <c r="D317" s="129"/>
      <c r="E317" s="129"/>
      <c r="F317" s="74"/>
      <c r="G317" s="74"/>
      <c r="H317" s="74"/>
      <c r="I317" s="74"/>
      <c r="J317" s="88"/>
      <c r="K317" s="74"/>
      <c r="L317" s="88"/>
      <c r="M317" s="89"/>
      <c r="N317" s="90"/>
      <c r="V317" s="58"/>
      <c r="W317" s="63"/>
      <c r="AB317" s="63"/>
      <c r="AC317" s="63"/>
      <c r="AE317" s="63"/>
      <c r="AF317" s="63"/>
      <c r="AM317" s="40"/>
    </row>
    <row r="318" spans="1:39" s="38" customFormat="1" ht="12">
      <c r="A318" s="91"/>
      <c r="B318" s="124"/>
      <c r="C318" s="155" t="s">
        <v>413</v>
      </c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60"/>
      <c r="V318" s="58"/>
      <c r="W318" s="63"/>
      <c r="AB318" s="63"/>
      <c r="AC318" s="63"/>
      <c r="AE318" s="63"/>
      <c r="AF318" s="63"/>
      <c r="AH318" s="42" t="s">
        <v>413</v>
      </c>
      <c r="AM318" s="40"/>
    </row>
    <row r="319" spans="1:39" s="38" customFormat="1" ht="22.5">
      <c r="A319" s="59" t="s">
        <v>286</v>
      </c>
      <c r="B319" s="125" t="s">
        <v>366</v>
      </c>
      <c r="C319" s="159" t="s">
        <v>367</v>
      </c>
      <c r="D319" s="159"/>
      <c r="E319" s="159"/>
      <c r="F319" s="60" t="s">
        <v>262</v>
      </c>
      <c r="G319" s="60"/>
      <c r="H319" s="60"/>
      <c r="I319" s="60" t="s">
        <v>414</v>
      </c>
      <c r="J319" s="61"/>
      <c r="K319" s="60"/>
      <c r="L319" s="61"/>
      <c r="M319" s="60"/>
      <c r="N319" s="62"/>
      <c r="V319" s="58"/>
      <c r="W319" s="63" t="s">
        <v>367</v>
      </c>
      <c r="AB319" s="63"/>
      <c r="AC319" s="63"/>
      <c r="AE319" s="63"/>
      <c r="AF319" s="63"/>
      <c r="AM319" s="40"/>
    </row>
    <row r="320" spans="1:39" s="38" customFormat="1" ht="12">
      <c r="A320" s="91"/>
      <c r="B320" s="124"/>
      <c r="C320" s="155" t="s">
        <v>415</v>
      </c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60"/>
      <c r="V320" s="58"/>
      <c r="W320" s="63"/>
      <c r="AB320" s="63"/>
      <c r="AC320" s="63"/>
      <c r="AE320" s="63"/>
      <c r="AF320" s="63"/>
      <c r="AH320" s="42" t="s">
        <v>415</v>
      </c>
      <c r="AM320" s="40"/>
    </row>
    <row r="321" spans="1:39" s="38" customFormat="1" ht="12">
      <c r="A321" s="66"/>
      <c r="B321" s="65" t="s">
        <v>9</v>
      </c>
      <c r="C321" s="155" t="s">
        <v>92</v>
      </c>
      <c r="D321" s="155"/>
      <c r="E321" s="155"/>
      <c r="F321" s="67"/>
      <c r="G321" s="67"/>
      <c r="H321" s="67"/>
      <c r="I321" s="67"/>
      <c r="J321" s="68">
        <v>293.70999999999998</v>
      </c>
      <c r="K321" s="67"/>
      <c r="L321" s="68">
        <v>234.97</v>
      </c>
      <c r="M321" s="67" t="s">
        <v>94</v>
      </c>
      <c r="N321" s="69">
        <v>3142</v>
      </c>
      <c r="V321" s="58"/>
      <c r="W321" s="63"/>
      <c r="Y321" s="42" t="s">
        <v>92</v>
      </c>
      <c r="AB321" s="63"/>
      <c r="AC321" s="63"/>
      <c r="AE321" s="63"/>
      <c r="AF321" s="63"/>
      <c r="AM321" s="40"/>
    </row>
    <row r="322" spans="1:39" s="38" customFormat="1" ht="12">
      <c r="A322" s="66"/>
      <c r="B322" s="65" t="s">
        <v>10</v>
      </c>
      <c r="C322" s="155" t="s">
        <v>95</v>
      </c>
      <c r="D322" s="155"/>
      <c r="E322" s="155"/>
      <c r="F322" s="67"/>
      <c r="G322" s="67"/>
      <c r="H322" s="67"/>
      <c r="I322" s="67"/>
      <c r="J322" s="68">
        <v>31.55</v>
      </c>
      <c r="K322" s="67"/>
      <c r="L322" s="68">
        <v>25.24</v>
      </c>
      <c r="M322" s="67" t="s">
        <v>368</v>
      </c>
      <c r="N322" s="69">
        <v>118</v>
      </c>
      <c r="V322" s="58"/>
      <c r="W322" s="63"/>
      <c r="Y322" s="42" t="s">
        <v>95</v>
      </c>
      <c r="AB322" s="63"/>
      <c r="AC322" s="63"/>
      <c r="AE322" s="63"/>
      <c r="AF322" s="63"/>
      <c r="AM322" s="40"/>
    </row>
    <row r="323" spans="1:39" s="38" customFormat="1" ht="12">
      <c r="A323" s="66"/>
      <c r="B323" s="65" t="s">
        <v>13</v>
      </c>
      <c r="C323" s="155" t="s">
        <v>97</v>
      </c>
      <c r="D323" s="155"/>
      <c r="E323" s="155"/>
      <c r="F323" s="67"/>
      <c r="G323" s="67"/>
      <c r="H323" s="67"/>
      <c r="I323" s="67"/>
      <c r="J323" s="68">
        <v>0.25</v>
      </c>
      <c r="K323" s="67"/>
      <c r="L323" s="68">
        <v>0.2</v>
      </c>
      <c r="M323" s="67" t="s">
        <v>94</v>
      </c>
      <c r="N323" s="69">
        <v>3</v>
      </c>
      <c r="V323" s="58"/>
      <c r="W323" s="63"/>
      <c r="Y323" s="42" t="s">
        <v>97</v>
      </c>
      <c r="AB323" s="63"/>
      <c r="AC323" s="63"/>
      <c r="AE323" s="63"/>
      <c r="AF323" s="63"/>
      <c r="AM323" s="40"/>
    </row>
    <row r="324" spans="1:39" s="38" customFormat="1" ht="12">
      <c r="A324" s="66"/>
      <c r="B324" s="65" t="s">
        <v>14</v>
      </c>
      <c r="C324" s="155" t="s">
        <v>98</v>
      </c>
      <c r="D324" s="155"/>
      <c r="E324" s="155"/>
      <c r="F324" s="67"/>
      <c r="G324" s="67"/>
      <c r="H324" s="67"/>
      <c r="I324" s="67"/>
      <c r="J324" s="68">
        <v>52.13</v>
      </c>
      <c r="K324" s="67"/>
      <c r="L324" s="68">
        <v>41.7</v>
      </c>
      <c r="M324" s="67" t="s">
        <v>104</v>
      </c>
      <c r="N324" s="69">
        <v>253</v>
      </c>
      <c r="V324" s="58"/>
      <c r="W324" s="63"/>
      <c r="Y324" s="42" t="s">
        <v>98</v>
      </c>
      <c r="AB324" s="63"/>
      <c r="AC324" s="63"/>
      <c r="AE324" s="63"/>
      <c r="AF324" s="63"/>
      <c r="AM324" s="40"/>
    </row>
    <row r="325" spans="1:39" s="38" customFormat="1" ht="12">
      <c r="A325" s="66"/>
      <c r="B325" s="65"/>
      <c r="C325" s="155" t="s">
        <v>101</v>
      </c>
      <c r="D325" s="155"/>
      <c r="E325" s="155"/>
      <c r="F325" s="67" t="s">
        <v>102</v>
      </c>
      <c r="G325" s="67" t="s">
        <v>369</v>
      </c>
      <c r="H325" s="67"/>
      <c r="I325" s="67" t="s">
        <v>416</v>
      </c>
      <c r="J325" s="68"/>
      <c r="K325" s="67"/>
      <c r="L325" s="68"/>
      <c r="M325" s="67"/>
      <c r="N325" s="69"/>
      <c r="V325" s="58"/>
      <c r="W325" s="63"/>
      <c r="Z325" s="42" t="s">
        <v>101</v>
      </c>
      <c r="AB325" s="63"/>
      <c r="AC325" s="63"/>
      <c r="AE325" s="63"/>
      <c r="AF325" s="63"/>
      <c r="AM325" s="40"/>
    </row>
    <row r="326" spans="1:39" s="38" customFormat="1" ht="12">
      <c r="A326" s="66"/>
      <c r="B326" s="65"/>
      <c r="C326" s="155" t="s">
        <v>105</v>
      </c>
      <c r="D326" s="155"/>
      <c r="E326" s="155"/>
      <c r="F326" s="67" t="s">
        <v>102</v>
      </c>
      <c r="G326" s="67" t="s">
        <v>292</v>
      </c>
      <c r="H326" s="67"/>
      <c r="I326" s="67" t="s">
        <v>417</v>
      </c>
      <c r="J326" s="68"/>
      <c r="K326" s="67"/>
      <c r="L326" s="68"/>
      <c r="M326" s="67"/>
      <c r="N326" s="69"/>
      <c r="V326" s="58"/>
      <c r="W326" s="63"/>
      <c r="Z326" s="42" t="s">
        <v>105</v>
      </c>
      <c r="AB326" s="63"/>
      <c r="AC326" s="63"/>
      <c r="AE326" s="63"/>
      <c r="AF326" s="63"/>
      <c r="AM326" s="40"/>
    </row>
    <row r="327" spans="1:39" s="38" customFormat="1" ht="12">
      <c r="A327" s="66"/>
      <c r="B327" s="65"/>
      <c r="C327" s="161" t="s">
        <v>108</v>
      </c>
      <c r="D327" s="161"/>
      <c r="E327" s="161"/>
      <c r="F327" s="70"/>
      <c r="G327" s="70"/>
      <c r="H327" s="70"/>
      <c r="I327" s="70"/>
      <c r="J327" s="71">
        <v>377.39</v>
      </c>
      <c r="K327" s="70"/>
      <c r="L327" s="71">
        <v>301.91000000000003</v>
      </c>
      <c r="M327" s="70"/>
      <c r="N327" s="72"/>
      <c r="V327" s="58"/>
      <c r="W327" s="63"/>
      <c r="AA327" s="42" t="s">
        <v>108</v>
      </c>
      <c r="AB327" s="63"/>
      <c r="AC327" s="63"/>
      <c r="AE327" s="63"/>
      <c r="AF327" s="63"/>
      <c r="AM327" s="40"/>
    </row>
    <row r="328" spans="1:39" s="38" customFormat="1" ht="12">
      <c r="A328" s="66"/>
      <c r="B328" s="65"/>
      <c r="C328" s="155" t="s">
        <v>109</v>
      </c>
      <c r="D328" s="155"/>
      <c r="E328" s="155"/>
      <c r="F328" s="67"/>
      <c r="G328" s="67"/>
      <c r="H328" s="67"/>
      <c r="I328" s="67"/>
      <c r="J328" s="68"/>
      <c r="K328" s="67"/>
      <c r="L328" s="68">
        <v>235.17</v>
      </c>
      <c r="M328" s="67"/>
      <c r="N328" s="69">
        <v>3145</v>
      </c>
      <c r="V328" s="58"/>
      <c r="W328" s="63"/>
      <c r="Z328" s="42" t="s">
        <v>109</v>
      </c>
      <c r="AB328" s="63"/>
      <c r="AC328" s="63"/>
      <c r="AE328" s="63"/>
      <c r="AF328" s="63"/>
      <c r="AM328" s="40"/>
    </row>
    <row r="329" spans="1:39" s="38" customFormat="1" ht="33.75">
      <c r="A329" s="66"/>
      <c r="B329" s="65" t="s">
        <v>266</v>
      </c>
      <c r="C329" s="155" t="s">
        <v>267</v>
      </c>
      <c r="D329" s="155"/>
      <c r="E329" s="155"/>
      <c r="F329" s="67" t="s">
        <v>112</v>
      </c>
      <c r="G329" s="67" t="s">
        <v>268</v>
      </c>
      <c r="H329" s="67"/>
      <c r="I329" s="67" t="s">
        <v>268</v>
      </c>
      <c r="J329" s="68"/>
      <c r="K329" s="67"/>
      <c r="L329" s="68">
        <v>228.11</v>
      </c>
      <c r="M329" s="67"/>
      <c r="N329" s="69">
        <v>3051</v>
      </c>
      <c r="V329" s="58"/>
      <c r="W329" s="63"/>
      <c r="Z329" s="42" t="s">
        <v>267</v>
      </c>
      <c r="AB329" s="63"/>
      <c r="AC329" s="63"/>
      <c r="AE329" s="63"/>
      <c r="AF329" s="63"/>
      <c r="AM329" s="40"/>
    </row>
    <row r="330" spans="1:39" s="38" customFormat="1" ht="33.75">
      <c r="A330" s="66"/>
      <c r="B330" s="65" t="s">
        <v>269</v>
      </c>
      <c r="C330" s="155" t="s">
        <v>270</v>
      </c>
      <c r="D330" s="155"/>
      <c r="E330" s="155"/>
      <c r="F330" s="67" t="s">
        <v>112</v>
      </c>
      <c r="G330" s="67" t="s">
        <v>271</v>
      </c>
      <c r="H330" s="67"/>
      <c r="I330" s="67" t="s">
        <v>271</v>
      </c>
      <c r="J330" s="68"/>
      <c r="K330" s="67"/>
      <c r="L330" s="68">
        <v>119.94</v>
      </c>
      <c r="M330" s="67"/>
      <c r="N330" s="69">
        <v>1604</v>
      </c>
      <c r="V330" s="58"/>
      <c r="W330" s="63"/>
      <c r="Z330" s="42" t="s">
        <v>270</v>
      </c>
      <c r="AB330" s="63"/>
      <c r="AC330" s="63"/>
      <c r="AE330" s="63"/>
      <c r="AF330" s="63"/>
      <c r="AM330" s="40"/>
    </row>
    <row r="331" spans="1:39" s="38" customFormat="1" ht="12">
      <c r="A331" s="73"/>
      <c r="B331" s="123"/>
      <c r="C331" s="159" t="s">
        <v>117</v>
      </c>
      <c r="D331" s="159"/>
      <c r="E331" s="159"/>
      <c r="F331" s="60"/>
      <c r="G331" s="60"/>
      <c r="H331" s="60"/>
      <c r="I331" s="60"/>
      <c r="J331" s="61"/>
      <c r="K331" s="60"/>
      <c r="L331" s="61">
        <v>649.96</v>
      </c>
      <c r="M331" s="70"/>
      <c r="N331" s="62">
        <v>8168</v>
      </c>
      <c r="V331" s="58"/>
      <c r="W331" s="63"/>
      <c r="AB331" s="63" t="s">
        <v>117</v>
      </c>
      <c r="AC331" s="63"/>
      <c r="AE331" s="63"/>
      <c r="AF331" s="63"/>
      <c r="AM331" s="40"/>
    </row>
    <row r="332" spans="1:39" s="38" customFormat="1" ht="22.5">
      <c r="A332" s="59" t="s">
        <v>293</v>
      </c>
      <c r="B332" s="125" t="s">
        <v>370</v>
      </c>
      <c r="C332" s="159" t="s">
        <v>371</v>
      </c>
      <c r="D332" s="159"/>
      <c r="E332" s="159"/>
      <c r="F332" s="60" t="s">
        <v>262</v>
      </c>
      <c r="G332" s="60"/>
      <c r="H332" s="60"/>
      <c r="I332" s="60" t="s">
        <v>418</v>
      </c>
      <c r="J332" s="61">
        <v>389</v>
      </c>
      <c r="K332" s="60"/>
      <c r="L332" s="61">
        <v>317.42</v>
      </c>
      <c r="M332" s="60" t="s">
        <v>296</v>
      </c>
      <c r="N332" s="62">
        <v>9180</v>
      </c>
      <c r="V332" s="58"/>
      <c r="W332" s="63" t="s">
        <v>371</v>
      </c>
      <c r="AB332" s="63"/>
      <c r="AC332" s="63"/>
      <c r="AE332" s="63"/>
      <c r="AF332" s="63"/>
      <c r="AM332" s="40"/>
    </row>
    <row r="333" spans="1:39" s="38" customFormat="1" ht="12">
      <c r="A333" s="73"/>
      <c r="B333" s="123"/>
      <c r="C333" s="128" t="s">
        <v>152</v>
      </c>
      <c r="D333" s="129"/>
      <c r="E333" s="129"/>
      <c r="F333" s="74"/>
      <c r="G333" s="74"/>
      <c r="H333" s="74"/>
      <c r="I333" s="74"/>
      <c r="J333" s="88"/>
      <c r="K333" s="74"/>
      <c r="L333" s="88"/>
      <c r="M333" s="89"/>
      <c r="N333" s="90"/>
      <c r="V333" s="58"/>
      <c r="W333" s="63"/>
      <c r="AB333" s="63"/>
      <c r="AC333" s="63"/>
      <c r="AE333" s="63"/>
      <c r="AF333" s="63"/>
      <c r="AM333" s="40"/>
    </row>
    <row r="334" spans="1:39" s="38" customFormat="1" ht="12">
      <c r="A334" s="91"/>
      <c r="B334" s="124"/>
      <c r="C334" s="155" t="s">
        <v>419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60"/>
      <c r="V334" s="58"/>
      <c r="W334" s="63"/>
      <c r="AB334" s="63"/>
      <c r="AC334" s="63"/>
      <c r="AE334" s="63"/>
      <c r="AF334" s="63"/>
      <c r="AH334" s="42" t="s">
        <v>419</v>
      </c>
      <c r="AM334" s="40"/>
    </row>
    <row r="335" spans="1:39" s="38" customFormat="1" ht="22.5">
      <c r="A335" s="59" t="s">
        <v>297</v>
      </c>
      <c r="B335" s="125" t="s">
        <v>287</v>
      </c>
      <c r="C335" s="159" t="s">
        <v>288</v>
      </c>
      <c r="D335" s="159"/>
      <c r="E335" s="159"/>
      <c r="F335" s="60" t="s">
        <v>262</v>
      </c>
      <c r="G335" s="60"/>
      <c r="H335" s="60"/>
      <c r="I335" s="60" t="s">
        <v>420</v>
      </c>
      <c r="J335" s="61"/>
      <c r="K335" s="60"/>
      <c r="L335" s="61"/>
      <c r="M335" s="60"/>
      <c r="N335" s="62"/>
      <c r="V335" s="58"/>
      <c r="W335" s="63" t="s">
        <v>288</v>
      </c>
      <c r="AB335" s="63"/>
      <c r="AC335" s="63"/>
      <c r="AE335" s="63"/>
      <c r="AF335" s="63"/>
      <c r="AM335" s="40"/>
    </row>
    <row r="336" spans="1:39" s="38" customFormat="1" ht="12">
      <c r="A336" s="91"/>
      <c r="B336" s="124"/>
      <c r="C336" s="155" t="s">
        <v>421</v>
      </c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60"/>
      <c r="V336" s="58"/>
      <c r="W336" s="63"/>
      <c r="AB336" s="63"/>
      <c r="AC336" s="63"/>
      <c r="AE336" s="63"/>
      <c r="AF336" s="63"/>
      <c r="AH336" s="42" t="s">
        <v>421</v>
      </c>
      <c r="AM336" s="40"/>
    </row>
    <row r="337" spans="1:39" s="38" customFormat="1" ht="12">
      <c r="A337" s="66"/>
      <c r="B337" s="65" t="s">
        <v>9</v>
      </c>
      <c r="C337" s="155" t="s">
        <v>92</v>
      </c>
      <c r="D337" s="155"/>
      <c r="E337" s="155"/>
      <c r="F337" s="67"/>
      <c r="G337" s="67"/>
      <c r="H337" s="67"/>
      <c r="I337" s="67"/>
      <c r="J337" s="68">
        <v>366.55</v>
      </c>
      <c r="K337" s="67"/>
      <c r="L337" s="68">
        <v>58.65</v>
      </c>
      <c r="M337" s="67" t="s">
        <v>94</v>
      </c>
      <c r="N337" s="69">
        <v>784</v>
      </c>
      <c r="V337" s="58"/>
      <c r="W337" s="63"/>
      <c r="Y337" s="42" t="s">
        <v>92</v>
      </c>
      <c r="AB337" s="63"/>
      <c r="AC337" s="63"/>
      <c r="AE337" s="63"/>
      <c r="AF337" s="63"/>
      <c r="AM337" s="40"/>
    </row>
    <row r="338" spans="1:39" s="38" customFormat="1" ht="12">
      <c r="A338" s="66"/>
      <c r="B338" s="65" t="s">
        <v>10</v>
      </c>
      <c r="C338" s="155" t="s">
        <v>95</v>
      </c>
      <c r="D338" s="155"/>
      <c r="E338" s="155"/>
      <c r="F338" s="67"/>
      <c r="G338" s="67"/>
      <c r="H338" s="67"/>
      <c r="I338" s="67"/>
      <c r="J338" s="68">
        <v>39.479999999999997</v>
      </c>
      <c r="K338" s="67"/>
      <c r="L338" s="68">
        <v>6.32</v>
      </c>
      <c r="M338" s="67" t="s">
        <v>289</v>
      </c>
      <c r="N338" s="69">
        <v>30</v>
      </c>
      <c r="V338" s="58"/>
      <c r="W338" s="63"/>
      <c r="Y338" s="42" t="s">
        <v>95</v>
      </c>
      <c r="AB338" s="63"/>
      <c r="AC338" s="63"/>
      <c r="AE338" s="63"/>
      <c r="AF338" s="63"/>
      <c r="AM338" s="40"/>
    </row>
    <row r="339" spans="1:39" s="38" customFormat="1" ht="12">
      <c r="A339" s="66"/>
      <c r="B339" s="65" t="s">
        <v>13</v>
      </c>
      <c r="C339" s="155" t="s">
        <v>97</v>
      </c>
      <c r="D339" s="155"/>
      <c r="E339" s="155"/>
      <c r="F339" s="67"/>
      <c r="G339" s="67"/>
      <c r="H339" s="67"/>
      <c r="I339" s="67"/>
      <c r="J339" s="68">
        <v>0.25</v>
      </c>
      <c r="K339" s="67"/>
      <c r="L339" s="68">
        <v>0.04</v>
      </c>
      <c r="M339" s="67" t="s">
        <v>94</v>
      </c>
      <c r="N339" s="69">
        <v>1</v>
      </c>
      <c r="V339" s="58"/>
      <c r="W339" s="63"/>
      <c r="Y339" s="42" t="s">
        <v>97</v>
      </c>
      <c r="AB339" s="63"/>
      <c r="AC339" s="63"/>
      <c r="AE339" s="63"/>
      <c r="AF339" s="63"/>
      <c r="AM339" s="40"/>
    </row>
    <row r="340" spans="1:39" s="38" customFormat="1" ht="12">
      <c r="A340" s="66"/>
      <c r="B340" s="65" t="s">
        <v>14</v>
      </c>
      <c r="C340" s="155" t="s">
        <v>98</v>
      </c>
      <c r="D340" s="155"/>
      <c r="E340" s="155"/>
      <c r="F340" s="67"/>
      <c r="G340" s="67"/>
      <c r="H340" s="67"/>
      <c r="I340" s="67"/>
      <c r="J340" s="68">
        <v>91.29</v>
      </c>
      <c r="K340" s="67"/>
      <c r="L340" s="68">
        <v>14.61</v>
      </c>
      <c r="M340" s="67" t="s">
        <v>290</v>
      </c>
      <c r="N340" s="69">
        <v>77</v>
      </c>
      <c r="V340" s="58"/>
      <c r="W340" s="63"/>
      <c r="Y340" s="42" t="s">
        <v>98</v>
      </c>
      <c r="AB340" s="63"/>
      <c r="AC340" s="63"/>
      <c r="AE340" s="63"/>
      <c r="AF340" s="63"/>
      <c r="AM340" s="40"/>
    </row>
    <row r="341" spans="1:39" s="38" customFormat="1" ht="12">
      <c r="A341" s="66"/>
      <c r="B341" s="65"/>
      <c r="C341" s="155" t="s">
        <v>101</v>
      </c>
      <c r="D341" s="155"/>
      <c r="E341" s="155"/>
      <c r="F341" s="67" t="s">
        <v>102</v>
      </c>
      <c r="G341" s="67" t="s">
        <v>291</v>
      </c>
      <c r="H341" s="67"/>
      <c r="I341" s="67" t="s">
        <v>422</v>
      </c>
      <c r="J341" s="68"/>
      <c r="K341" s="67"/>
      <c r="L341" s="68"/>
      <c r="M341" s="67"/>
      <c r="N341" s="69"/>
      <c r="V341" s="58"/>
      <c r="W341" s="63"/>
      <c r="Z341" s="42" t="s">
        <v>101</v>
      </c>
      <c r="AB341" s="63"/>
      <c r="AC341" s="63"/>
      <c r="AE341" s="63"/>
      <c r="AF341" s="63"/>
      <c r="AM341" s="40"/>
    </row>
    <row r="342" spans="1:39" s="38" customFormat="1" ht="12">
      <c r="A342" s="66"/>
      <c r="B342" s="65"/>
      <c r="C342" s="155" t="s">
        <v>105</v>
      </c>
      <c r="D342" s="155"/>
      <c r="E342" s="155"/>
      <c r="F342" s="67" t="s">
        <v>102</v>
      </c>
      <c r="G342" s="67" t="s">
        <v>292</v>
      </c>
      <c r="H342" s="67"/>
      <c r="I342" s="67" t="s">
        <v>423</v>
      </c>
      <c r="J342" s="68"/>
      <c r="K342" s="67"/>
      <c r="L342" s="68"/>
      <c r="M342" s="67"/>
      <c r="N342" s="69"/>
      <c r="V342" s="58"/>
      <c r="W342" s="63"/>
      <c r="Z342" s="42" t="s">
        <v>105</v>
      </c>
      <c r="AB342" s="63"/>
      <c r="AC342" s="63"/>
      <c r="AE342" s="63"/>
      <c r="AF342" s="63"/>
      <c r="AM342" s="40"/>
    </row>
    <row r="343" spans="1:39" s="38" customFormat="1" ht="12">
      <c r="A343" s="66"/>
      <c r="B343" s="65"/>
      <c r="C343" s="161" t="s">
        <v>108</v>
      </c>
      <c r="D343" s="161"/>
      <c r="E343" s="161"/>
      <c r="F343" s="70"/>
      <c r="G343" s="70"/>
      <c r="H343" s="70"/>
      <c r="I343" s="70"/>
      <c r="J343" s="71">
        <v>497.32</v>
      </c>
      <c r="K343" s="70"/>
      <c r="L343" s="71">
        <v>79.58</v>
      </c>
      <c r="M343" s="70"/>
      <c r="N343" s="72"/>
      <c r="V343" s="58"/>
      <c r="W343" s="63"/>
      <c r="AA343" s="42" t="s">
        <v>108</v>
      </c>
      <c r="AB343" s="63"/>
      <c r="AC343" s="63"/>
      <c r="AE343" s="63"/>
      <c r="AF343" s="63"/>
      <c r="AM343" s="40"/>
    </row>
    <row r="344" spans="1:39" s="38" customFormat="1" ht="12">
      <c r="A344" s="66"/>
      <c r="B344" s="65"/>
      <c r="C344" s="155" t="s">
        <v>109</v>
      </c>
      <c r="D344" s="155"/>
      <c r="E344" s="155"/>
      <c r="F344" s="67"/>
      <c r="G344" s="67"/>
      <c r="H344" s="67"/>
      <c r="I344" s="67"/>
      <c r="J344" s="68"/>
      <c r="K344" s="67"/>
      <c r="L344" s="68">
        <v>58.69</v>
      </c>
      <c r="M344" s="67"/>
      <c r="N344" s="69">
        <v>785</v>
      </c>
      <c r="V344" s="58"/>
      <c r="W344" s="63"/>
      <c r="Z344" s="42" t="s">
        <v>109</v>
      </c>
      <c r="AB344" s="63"/>
      <c r="AC344" s="63"/>
      <c r="AE344" s="63"/>
      <c r="AF344" s="63"/>
      <c r="AM344" s="40"/>
    </row>
    <row r="345" spans="1:39" s="38" customFormat="1" ht="33.75">
      <c r="A345" s="66"/>
      <c r="B345" s="65" t="s">
        <v>266</v>
      </c>
      <c r="C345" s="155" t="s">
        <v>267</v>
      </c>
      <c r="D345" s="155"/>
      <c r="E345" s="155"/>
      <c r="F345" s="67" t="s">
        <v>112</v>
      </c>
      <c r="G345" s="67" t="s">
        <v>268</v>
      </c>
      <c r="H345" s="67"/>
      <c r="I345" s="67" t="s">
        <v>268</v>
      </c>
      <c r="J345" s="68"/>
      <c r="K345" s="67"/>
      <c r="L345" s="68">
        <v>56.93</v>
      </c>
      <c r="M345" s="67"/>
      <c r="N345" s="69">
        <v>761</v>
      </c>
      <c r="V345" s="58"/>
      <c r="W345" s="63"/>
      <c r="Z345" s="42" t="s">
        <v>267</v>
      </c>
      <c r="AB345" s="63"/>
      <c r="AC345" s="63"/>
      <c r="AE345" s="63"/>
      <c r="AF345" s="63"/>
      <c r="AM345" s="40"/>
    </row>
    <row r="346" spans="1:39" s="38" customFormat="1" ht="33.75">
      <c r="A346" s="66"/>
      <c r="B346" s="65" t="s">
        <v>269</v>
      </c>
      <c r="C346" s="155" t="s">
        <v>270</v>
      </c>
      <c r="D346" s="155"/>
      <c r="E346" s="155"/>
      <c r="F346" s="67" t="s">
        <v>112</v>
      </c>
      <c r="G346" s="67" t="s">
        <v>271</v>
      </c>
      <c r="H346" s="67"/>
      <c r="I346" s="67" t="s">
        <v>271</v>
      </c>
      <c r="J346" s="68"/>
      <c r="K346" s="67"/>
      <c r="L346" s="68">
        <v>29.93</v>
      </c>
      <c r="M346" s="67"/>
      <c r="N346" s="69">
        <v>400</v>
      </c>
      <c r="V346" s="58"/>
      <c r="W346" s="63"/>
      <c r="Z346" s="42" t="s">
        <v>270</v>
      </c>
      <c r="AB346" s="63"/>
      <c r="AC346" s="63"/>
      <c r="AE346" s="63"/>
      <c r="AF346" s="63"/>
      <c r="AM346" s="40"/>
    </row>
    <row r="347" spans="1:39" s="38" customFormat="1" ht="12">
      <c r="A347" s="73"/>
      <c r="B347" s="123"/>
      <c r="C347" s="159" t="s">
        <v>117</v>
      </c>
      <c r="D347" s="159"/>
      <c r="E347" s="159"/>
      <c r="F347" s="60"/>
      <c r="G347" s="60"/>
      <c r="H347" s="60"/>
      <c r="I347" s="60"/>
      <c r="J347" s="61"/>
      <c r="K347" s="60"/>
      <c r="L347" s="61">
        <v>166.44</v>
      </c>
      <c r="M347" s="70"/>
      <c r="N347" s="62">
        <v>2052</v>
      </c>
      <c r="V347" s="58"/>
      <c r="W347" s="63"/>
      <c r="AB347" s="63" t="s">
        <v>117</v>
      </c>
      <c r="AC347" s="63"/>
      <c r="AE347" s="63"/>
      <c r="AF347" s="63"/>
      <c r="AM347" s="40"/>
    </row>
    <row r="348" spans="1:39" s="38" customFormat="1" ht="22.5">
      <c r="A348" s="59" t="s">
        <v>303</v>
      </c>
      <c r="B348" s="125" t="s">
        <v>294</v>
      </c>
      <c r="C348" s="159" t="s">
        <v>295</v>
      </c>
      <c r="D348" s="159"/>
      <c r="E348" s="159"/>
      <c r="F348" s="60" t="s">
        <v>262</v>
      </c>
      <c r="G348" s="60"/>
      <c r="H348" s="60"/>
      <c r="I348" s="60" t="s">
        <v>424</v>
      </c>
      <c r="J348" s="61">
        <v>1234</v>
      </c>
      <c r="K348" s="60"/>
      <c r="L348" s="61">
        <v>201.39</v>
      </c>
      <c r="M348" s="60" t="s">
        <v>296</v>
      </c>
      <c r="N348" s="62">
        <v>5824</v>
      </c>
      <c r="V348" s="58"/>
      <c r="W348" s="63" t="s">
        <v>295</v>
      </c>
      <c r="AB348" s="63"/>
      <c r="AC348" s="63"/>
      <c r="AE348" s="63"/>
      <c r="AF348" s="63"/>
      <c r="AM348" s="40"/>
    </row>
    <row r="349" spans="1:39" s="38" customFormat="1" ht="12">
      <c r="A349" s="73"/>
      <c r="B349" s="123"/>
      <c r="C349" s="128" t="s">
        <v>152</v>
      </c>
      <c r="D349" s="129"/>
      <c r="E349" s="129"/>
      <c r="F349" s="74"/>
      <c r="G349" s="74"/>
      <c r="H349" s="74"/>
      <c r="I349" s="74"/>
      <c r="J349" s="88"/>
      <c r="K349" s="74"/>
      <c r="L349" s="88"/>
      <c r="M349" s="89"/>
      <c r="N349" s="90"/>
      <c r="V349" s="58"/>
      <c r="W349" s="63"/>
      <c r="AB349" s="63"/>
      <c r="AC349" s="63"/>
      <c r="AE349" s="63"/>
      <c r="AF349" s="63"/>
      <c r="AM349" s="40"/>
    </row>
    <row r="350" spans="1:39" s="38" customFormat="1" ht="12">
      <c r="A350" s="91"/>
      <c r="B350" s="124"/>
      <c r="C350" s="155" t="s">
        <v>425</v>
      </c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60"/>
      <c r="V350" s="58"/>
      <c r="W350" s="63"/>
      <c r="AB350" s="63"/>
      <c r="AC350" s="63"/>
      <c r="AE350" s="63"/>
      <c r="AF350" s="63"/>
      <c r="AH350" s="42" t="s">
        <v>425</v>
      </c>
      <c r="AM350" s="40"/>
    </row>
    <row r="351" spans="1:39" s="38" customFormat="1" ht="56.25">
      <c r="A351" s="59" t="s">
        <v>308</v>
      </c>
      <c r="B351" s="125" t="s">
        <v>298</v>
      </c>
      <c r="C351" s="159" t="s">
        <v>299</v>
      </c>
      <c r="D351" s="159"/>
      <c r="E351" s="159"/>
      <c r="F351" s="60" t="s">
        <v>262</v>
      </c>
      <c r="G351" s="60"/>
      <c r="H351" s="60"/>
      <c r="I351" s="60" t="s">
        <v>17</v>
      </c>
      <c r="J351" s="61"/>
      <c r="K351" s="60"/>
      <c r="L351" s="61"/>
      <c r="M351" s="60"/>
      <c r="N351" s="62"/>
      <c r="V351" s="58"/>
      <c r="W351" s="63" t="s">
        <v>299</v>
      </c>
      <c r="AB351" s="63"/>
      <c r="AC351" s="63"/>
      <c r="AE351" s="63"/>
      <c r="AF351" s="63"/>
      <c r="AM351" s="40"/>
    </row>
    <row r="352" spans="1:39" s="38" customFormat="1" ht="12">
      <c r="A352" s="91"/>
      <c r="B352" s="124"/>
      <c r="C352" s="155" t="s">
        <v>413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60"/>
      <c r="V352" s="58"/>
      <c r="W352" s="63"/>
      <c r="AB352" s="63"/>
      <c r="AC352" s="63"/>
      <c r="AE352" s="63"/>
      <c r="AF352" s="63"/>
      <c r="AH352" s="42" t="s">
        <v>413</v>
      </c>
      <c r="AM352" s="40"/>
    </row>
    <row r="353" spans="1:39" s="38" customFormat="1" ht="12">
      <c r="A353" s="66"/>
      <c r="B353" s="65" t="s">
        <v>9</v>
      </c>
      <c r="C353" s="155" t="s">
        <v>92</v>
      </c>
      <c r="D353" s="155"/>
      <c r="E353" s="155"/>
      <c r="F353" s="67"/>
      <c r="G353" s="67"/>
      <c r="H353" s="67"/>
      <c r="I353" s="67"/>
      <c r="J353" s="68">
        <v>80.06</v>
      </c>
      <c r="K353" s="67"/>
      <c r="L353" s="68">
        <v>640.48</v>
      </c>
      <c r="M353" s="67" t="s">
        <v>94</v>
      </c>
      <c r="N353" s="69">
        <v>8563</v>
      </c>
      <c r="V353" s="58"/>
      <c r="W353" s="63"/>
      <c r="Y353" s="42" t="s">
        <v>92</v>
      </c>
      <c r="AB353" s="63"/>
      <c r="AC353" s="63"/>
      <c r="AE353" s="63"/>
      <c r="AF353" s="63"/>
      <c r="AM353" s="40"/>
    </row>
    <row r="354" spans="1:39" s="38" customFormat="1" ht="12">
      <c r="A354" s="66"/>
      <c r="B354" s="65" t="s">
        <v>10</v>
      </c>
      <c r="C354" s="155" t="s">
        <v>95</v>
      </c>
      <c r="D354" s="155"/>
      <c r="E354" s="155"/>
      <c r="F354" s="67"/>
      <c r="G354" s="67"/>
      <c r="H354" s="67"/>
      <c r="I354" s="67"/>
      <c r="J354" s="68">
        <v>2.68</v>
      </c>
      <c r="K354" s="67"/>
      <c r="L354" s="68">
        <v>21.44</v>
      </c>
      <c r="M354" s="67" t="s">
        <v>300</v>
      </c>
      <c r="N354" s="69">
        <v>159</v>
      </c>
      <c r="V354" s="58"/>
      <c r="W354" s="63"/>
      <c r="Y354" s="42" t="s">
        <v>95</v>
      </c>
      <c r="AB354" s="63"/>
      <c r="AC354" s="63"/>
      <c r="AE354" s="63"/>
      <c r="AF354" s="63"/>
      <c r="AM354" s="40"/>
    </row>
    <row r="355" spans="1:39" s="38" customFormat="1" ht="12">
      <c r="A355" s="66"/>
      <c r="B355" s="65" t="s">
        <v>13</v>
      </c>
      <c r="C355" s="155" t="s">
        <v>97</v>
      </c>
      <c r="D355" s="155"/>
      <c r="E355" s="155"/>
      <c r="F355" s="67"/>
      <c r="G355" s="67"/>
      <c r="H355" s="67"/>
      <c r="I355" s="67"/>
      <c r="J355" s="68">
        <v>0.25</v>
      </c>
      <c r="K355" s="67"/>
      <c r="L355" s="68">
        <v>2</v>
      </c>
      <c r="M355" s="67" t="s">
        <v>94</v>
      </c>
      <c r="N355" s="69">
        <v>27</v>
      </c>
      <c r="V355" s="58"/>
      <c r="W355" s="63"/>
      <c r="Y355" s="42" t="s">
        <v>97</v>
      </c>
      <c r="AB355" s="63"/>
      <c r="AC355" s="63"/>
      <c r="AE355" s="63"/>
      <c r="AF355" s="63"/>
      <c r="AM355" s="40"/>
    </row>
    <row r="356" spans="1:39" s="38" customFormat="1" ht="12">
      <c r="A356" s="66"/>
      <c r="B356" s="65" t="s">
        <v>14</v>
      </c>
      <c r="C356" s="155" t="s">
        <v>98</v>
      </c>
      <c r="D356" s="155"/>
      <c r="E356" s="155"/>
      <c r="F356" s="67"/>
      <c r="G356" s="67"/>
      <c r="H356" s="67"/>
      <c r="I356" s="67"/>
      <c r="J356" s="68">
        <v>25.85</v>
      </c>
      <c r="K356" s="67"/>
      <c r="L356" s="68">
        <v>206.8</v>
      </c>
      <c r="M356" s="67" t="s">
        <v>301</v>
      </c>
      <c r="N356" s="69">
        <v>1367</v>
      </c>
      <c r="V356" s="58"/>
      <c r="W356" s="63"/>
      <c r="Y356" s="42" t="s">
        <v>98</v>
      </c>
      <c r="AB356" s="63"/>
      <c r="AC356" s="63"/>
      <c r="AE356" s="63"/>
      <c r="AF356" s="63"/>
      <c r="AM356" s="40"/>
    </row>
    <row r="357" spans="1:39" s="38" customFormat="1" ht="12">
      <c r="A357" s="66"/>
      <c r="B357" s="65"/>
      <c r="C357" s="155" t="s">
        <v>101</v>
      </c>
      <c r="D357" s="155"/>
      <c r="E357" s="155"/>
      <c r="F357" s="67" t="s">
        <v>102</v>
      </c>
      <c r="G357" s="67" t="s">
        <v>302</v>
      </c>
      <c r="H357" s="67"/>
      <c r="I357" s="67" t="s">
        <v>426</v>
      </c>
      <c r="J357" s="68"/>
      <c r="K357" s="67"/>
      <c r="L357" s="68"/>
      <c r="M357" s="67"/>
      <c r="N357" s="69"/>
      <c r="V357" s="58"/>
      <c r="W357" s="63"/>
      <c r="Z357" s="42" t="s">
        <v>101</v>
      </c>
      <c r="AB357" s="63"/>
      <c r="AC357" s="63"/>
      <c r="AE357" s="63"/>
      <c r="AF357" s="63"/>
      <c r="AM357" s="40"/>
    </row>
    <row r="358" spans="1:39" s="38" customFormat="1" ht="12">
      <c r="A358" s="66"/>
      <c r="B358" s="65"/>
      <c r="C358" s="155" t="s">
        <v>105</v>
      </c>
      <c r="D358" s="155"/>
      <c r="E358" s="155"/>
      <c r="F358" s="67" t="s">
        <v>102</v>
      </c>
      <c r="G358" s="67" t="s">
        <v>292</v>
      </c>
      <c r="H358" s="67"/>
      <c r="I358" s="67" t="s">
        <v>372</v>
      </c>
      <c r="J358" s="68"/>
      <c r="K358" s="67"/>
      <c r="L358" s="68"/>
      <c r="M358" s="67"/>
      <c r="N358" s="69"/>
      <c r="V358" s="58"/>
      <c r="W358" s="63"/>
      <c r="Z358" s="42" t="s">
        <v>105</v>
      </c>
      <c r="AB358" s="63"/>
      <c r="AC358" s="63"/>
      <c r="AE358" s="63"/>
      <c r="AF358" s="63"/>
      <c r="AM358" s="40"/>
    </row>
    <row r="359" spans="1:39" s="38" customFormat="1" ht="12">
      <c r="A359" s="66"/>
      <c r="B359" s="65"/>
      <c r="C359" s="161" t="s">
        <v>108</v>
      </c>
      <c r="D359" s="161"/>
      <c r="E359" s="161"/>
      <c r="F359" s="70"/>
      <c r="G359" s="70"/>
      <c r="H359" s="70"/>
      <c r="I359" s="70"/>
      <c r="J359" s="71">
        <v>108.59</v>
      </c>
      <c r="K359" s="70"/>
      <c r="L359" s="71">
        <v>868.72</v>
      </c>
      <c r="M359" s="70"/>
      <c r="N359" s="72"/>
      <c r="V359" s="58"/>
      <c r="W359" s="63"/>
      <c r="AA359" s="42" t="s">
        <v>108</v>
      </c>
      <c r="AB359" s="63"/>
      <c r="AC359" s="63"/>
      <c r="AE359" s="63"/>
      <c r="AF359" s="63"/>
      <c r="AM359" s="40"/>
    </row>
    <row r="360" spans="1:39" s="38" customFormat="1" ht="12">
      <c r="A360" s="66"/>
      <c r="B360" s="65"/>
      <c r="C360" s="155" t="s">
        <v>109</v>
      </c>
      <c r="D360" s="155"/>
      <c r="E360" s="155"/>
      <c r="F360" s="67"/>
      <c r="G360" s="67"/>
      <c r="H360" s="67"/>
      <c r="I360" s="67"/>
      <c r="J360" s="68"/>
      <c r="K360" s="67"/>
      <c r="L360" s="68">
        <v>642.48</v>
      </c>
      <c r="M360" s="67"/>
      <c r="N360" s="69">
        <v>8590</v>
      </c>
      <c r="V360" s="58"/>
      <c r="W360" s="63"/>
      <c r="Z360" s="42" t="s">
        <v>109</v>
      </c>
      <c r="AB360" s="63"/>
      <c r="AC360" s="63"/>
      <c r="AE360" s="63"/>
      <c r="AF360" s="63"/>
      <c r="AM360" s="40"/>
    </row>
    <row r="361" spans="1:39" s="38" customFormat="1" ht="33.75">
      <c r="A361" s="66"/>
      <c r="B361" s="65" t="s">
        <v>266</v>
      </c>
      <c r="C361" s="155" t="s">
        <v>267</v>
      </c>
      <c r="D361" s="155"/>
      <c r="E361" s="155"/>
      <c r="F361" s="67" t="s">
        <v>112</v>
      </c>
      <c r="G361" s="67" t="s">
        <v>268</v>
      </c>
      <c r="H361" s="67"/>
      <c r="I361" s="67" t="s">
        <v>268</v>
      </c>
      <c r="J361" s="68"/>
      <c r="K361" s="67"/>
      <c r="L361" s="68">
        <v>623.21</v>
      </c>
      <c r="M361" s="67"/>
      <c r="N361" s="69">
        <v>8332</v>
      </c>
      <c r="V361" s="58"/>
      <c r="W361" s="63"/>
      <c r="Z361" s="42" t="s">
        <v>267</v>
      </c>
      <c r="AB361" s="63"/>
      <c r="AC361" s="63"/>
      <c r="AE361" s="63"/>
      <c r="AF361" s="63"/>
      <c r="AM361" s="40"/>
    </row>
    <row r="362" spans="1:39" s="38" customFormat="1" ht="33.75">
      <c r="A362" s="66"/>
      <c r="B362" s="65" t="s">
        <v>269</v>
      </c>
      <c r="C362" s="155" t="s">
        <v>270</v>
      </c>
      <c r="D362" s="155"/>
      <c r="E362" s="155"/>
      <c r="F362" s="67" t="s">
        <v>112</v>
      </c>
      <c r="G362" s="67" t="s">
        <v>271</v>
      </c>
      <c r="H362" s="67"/>
      <c r="I362" s="67" t="s">
        <v>271</v>
      </c>
      <c r="J362" s="68"/>
      <c r="K362" s="67"/>
      <c r="L362" s="68">
        <v>327.66000000000003</v>
      </c>
      <c r="M362" s="67"/>
      <c r="N362" s="69">
        <v>4381</v>
      </c>
      <c r="V362" s="58"/>
      <c r="W362" s="63"/>
      <c r="Z362" s="42" t="s">
        <v>270</v>
      </c>
      <c r="AB362" s="63"/>
      <c r="AC362" s="63"/>
      <c r="AE362" s="63"/>
      <c r="AF362" s="63"/>
      <c r="AM362" s="40"/>
    </row>
    <row r="363" spans="1:39" s="38" customFormat="1" ht="12">
      <c r="A363" s="73"/>
      <c r="B363" s="123"/>
      <c r="C363" s="159" t="s">
        <v>117</v>
      </c>
      <c r="D363" s="159"/>
      <c r="E363" s="159"/>
      <c r="F363" s="60"/>
      <c r="G363" s="60"/>
      <c r="H363" s="60"/>
      <c r="I363" s="60"/>
      <c r="J363" s="61"/>
      <c r="K363" s="60"/>
      <c r="L363" s="61">
        <v>1819.59</v>
      </c>
      <c r="M363" s="70"/>
      <c r="N363" s="62">
        <v>22802</v>
      </c>
      <c r="V363" s="58"/>
      <c r="W363" s="63"/>
      <c r="AB363" s="63" t="s">
        <v>117</v>
      </c>
      <c r="AC363" s="63"/>
      <c r="AE363" s="63"/>
      <c r="AF363" s="63"/>
      <c r="AM363" s="40"/>
    </row>
    <row r="364" spans="1:39" s="38" customFormat="1" ht="12">
      <c r="A364" s="59" t="s">
        <v>116</v>
      </c>
      <c r="B364" s="125" t="s">
        <v>304</v>
      </c>
      <c r="C364" s="159" t="s">
        <v>305</v>
      </c>
      <c r="D364" s="159"/>
      <c r="E364" s="159"/>
      <c r="F364" s="60" t="s">
        <v>262</v>
      </c>
      <c r="G364" s="60"/>
      <c r="H364" s="60"/>
      <c r="I364" s="60" t="s">
        <v>427</v>
      </c>
      <c r="J364" s="61"/>
      <c r="K364" s="60"/>
      <c r="L364" s="61"/>
      <c r="M364" s="60"/>
      <c r="N364" s="62"/>
      <c r="V364" s="58"/>
      <c r="W364" s="63" t="s">
        <v>305</v>
      </c>
      <c r="AB364" s="63"/>
      <c r="AC364" s="63"/>
      <c r="AE364" s="63"/>
      <c r="AF364" s="63"/>
      <c r="AM364" s="40"/>
    </row>
    <row r="365" spans="1:39" s="38" customFormat="1" ht="12">
      <c r="A365" s="91"/>
      <c r="B365" s="124"/>
      <c r="C365" s="155" t="s">
        <v>428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60"/>
      <c r="V365" s="58"/>
      <c r="W365" s="63"/>
      <c r="AB365" s="63"/>
      <c r="AC365" s="63"/>
      <c r="AE365" s="63"/>
      <c r="AF365" s="63"/>
      <c r="AH365" s="42" t="s">
        <v>428</v>
      </c>
      <c r="AM365" s="40"/>
    </row>
    <row r="366" spans="1:39" s="38" customFormat="1" ht="12">
      <c r="A366" s="66"/>
      <c r="B366" s="65" t="s">
        <v>9</v>
      </c>
      <c r="C366" s="155" t="s">
        <v>92</v>
      </c>
      <c r="D366" s="155"/>
      <c r="E366" s="155"/>
      <c r="F366" s="67"/>
      <c r="G366" s="67"/>
      <c r="H366" s="67"/>
      <c r="I366" s="67"/>
      <c r="J366" s="68">
        <v>50.28</v>
      </c>
      <c r="K366" s="67"/>
      <c r="L366" s="68">
        <v>57.82</v>
      </c>
      <c r="M366" s="67" t="s">
        <v>94</v>
      </c>
      <c r="N366" s="69">
        <v>773</v>
      </c>
      <c r="V366" s="58"/>
      <c r="W366" s="63"/>
      <c r="Y366" s="42" t="s">
        <v>92</v>
      </c>
      <c r="AB366" s="63"/>
      <c r="AC366" s="63"/>
      <c r="AE366" s="63"/>
      <c r="AF366" s="63"/>
      <c r="AM366" s="40"/>
    </row>
    <row r="367" spans="1:39" s="38" customFormat="1" ht="12">
      <c r="A367" s="66"/>
      <c r="B367" s="65" t="s">
        <v>10</v>
      </c>
      <c r="C367" s="155" t="s">
        <v>95</v>
      </c>
      <c r="D367" s="155"/>
      <c r="E367" s="155"/>
      <c r="F367" s="67"/>
      <c r="G367" s="67"/>
      <c r="H367" s="67"/>
      <c r="I367" s="67"/>
      <c r="J367" s="68">
        <v>2.68</v>
      </c>
      <c r="K367" s="67"/>
      <c r="L367" s="68">
        <v>3.08</v>
      </c>
      <c r="M367" s="67" t="s">
        <v>300</v>
      </c>
      <c r="N367" s="69">
        <v>23</v>
      </c>
      <c r="V367" s="58"/>
      <c r="W367" s="63"/>
      <c r="Y367" s="42" t="s">
        <v>95</v>
      </c>
      <c r="AB367" s="63"/>
      <c r="AC367" s="63"/>
      <c r="AE367" s="63"/>
      <c r="AF367" s="63"/>
      <c r="AM367" s="40"/>
    </row>
    <row r="368" spans="1:39" s="38" customFormat="1" ht="12">
      <c r="A368" s="66"/>
      <c r="B368" s="65" t="s">
        <v>13</v>
      </c>
      <c r="C368" s="155" t="s">
        <v>97</v>
      </c>
      <c r="D368" s="155"/>
      <c r="E368" s="155"/>
      <c r="F368" s="67"/>
      <c r="G368" s="67"/>
      <c r="H368" s="67"/>
      <c r="I368" s="67"/>
      <c r="J368" s="68">
        <v>0.25</v>
      </c>
      <c r="K368" s="67"/>
      <c r="L368" s="68">
        <v>0.28999999999999998</v>
      </c>
      <c r="M368" s="67" t="s">
        <v>94</v>
      </c>
      <c r="N368" s="69">
        <v>4</v>
      </c>
      <c r="V368" s="58"/>
      <c r="W368" s="63"/>
      <c r="Y368" s="42" t="s">
        <v>97</v>
      </c>
      <c r="AB368" s="63"/>
      <c r="AC368" s="63"/>
      <c r="AE368" s="63"/>
      <c r="AF368" s="63"/>
      <c r="AM368" s="40"/>
    </row>
    <row r="369" spans="1:39" s="38" customFormat="1" ht="12">
      <c r="A369" s="66"/>
      <c r="B369" s="65" t="s">
        <v>14</v>
      </c>
      <c r="C369" s="155" t="s">
        <v>98</v>
      </c>
      <c r="D369" s="155"/>
      <c r="E369" s="155"/>
      <c r="F369" s="67"/>
      <c r="G369" s="67"/>
      <c r="H369" s="67"/>
      <c r="I369" s="67"/>
      <c r="J369" s="68">
        <v>23.51</v>
      </c>
      <c r="K369" s="67"/>
      <c r="L369" s="68">
        <v>27.04</v>
      </c>
      <c r="M369" s="67" t="s">
        <v>306</v>
      </c>
      <c r="N369" s="69">
        <v>194</v>
      </c>
      <c r="V369" s="58"/>
      <c r="W369" s="63"/>
      <c r="Y369" s="42" t="s">
        <v>98</v>
      </c>
      <c r="AB369" s="63"/>
      <c r="AC369" s="63"/>
      <c r="AE369" s="63"/>
      <c r="AF369" s="63"/>
      <c r="AM369" s="40"/>
    </row>
    <row r="370" spans="1:39" s="38" customFormat="1" ht="12">
      <c r="A370" s="66"/>
      <c r="B370" s="65"/>
      <c r="C370" s="155" t="s">
        <v>101</v>
      </c>
      <c r="D370" s="155"/>
      <c r="E370" s="155"/>
      <c r="F370" s="67" t="s">
        <v>102</v>
      </c>
      <c r="G370" s="67" t="s">
        <v>307</v>
      </c>
      <c r="H370" s="67"/>
      <c r="I370" s="67" t="s">
        <v>429</v>
      </c>
      <c r="J370" s="68"/>
      <c r="K370" s="67"/>
      <c r="L370" s="68"/>
      <c r="M370" s="67"/>
      <c r="N370" s="69"/>
      <c r="V370" s="58"/>
      <c r="W370" s="63"/>
      <c r="Z370" s="42" t="s">
        <v>101</v>
      </c>
      <c r="AB370" s="63"/>
      <c r="AC370" s="63"/>
      <c r="AE370" s="63"/>
      <c r="AF370" s="63"/>
      <c r="AM370" s="40"/>
    </row>
    <row r="371" spans="1:39" s="38" customFormat="1" ht="12">
      <c r="A371" s="66"/>
      <c r="B371" s="65"/>
      <c r="C371" s="155" t="s">
        <v>105</v>
      </c>
      <c r="D371" s="155"/>
      <c r="E371" s="155"/>
      <c r="F371" s="67" t="s">
        <v>102</v>
      </c>
      <c r="G371" s="67" t="s">
        <v>292</v>
      </c>
      <c r="H371" s="67"/>
      <c r="I371" s="67" t="s">
        <v>430</v>
      </c>
      <c r="J371" s="68"/>
      <c r="K371" s="67"/>
      <c r="L371" s="68"/>
      <c r="M371" s="67"/>
      <c r="N371" s="69"/>
      <c r="V371" s="58"/>
      <c r="W371" s="63"/>
      <c r="Z371" s="42" t="s">
        <v>105</v>
      </c>
      <c r="AB371" s="63"/>
      <c r="AC371" s="63"/>
      <c r="AE371" s="63"/>
      <c r="AF371" s="63"/>
      <c r="AM371" s="40"/>
    </row>
    <row r="372" spans="1:39" s="38" customFormat="1" ht="12">
      <c r="A372" s="66"/>
      <c r="B372" s="65"/>
      <c r="C372" s="161" t="s">
        <v>108</v>
      </c>
      <c r="D372" s="161"/>
      <c r="E372" s="161"/>
      <c r="F372" s="70"/>
      <c r="G372" s="70"/>
      <c r="H372" s="70"/>
      <c r="I372" s="70"/>
      <c r="J372" s="71">
        <v>76.47</v>
      </c>
      <c r="K372" s="70"/>
      <c r="L372" s="71">
        <v>87.94</v>
      </c>
      <c r="M372" s="70"/>
      <c r="N372" s="72"/>
      <c r="V372" s="58"/>
      <c r="W372" s="63"/>
      <c r="AA372" s="42" t="s">
        <v>108</v>
      </c>
      <c r="AB372" s="63"/>
      <c r="AC372" s="63"/>
      <c r="AE372" s="63"/>
      <c r="AF372" s="63"/>
      <c r="AM372" s="40"/>
    </row>
    <row r="373" spans="1:39" s="38" customFormat="1" ht="12">
      <c r="A373" s="66"/>
      <c r="B373" s="65"/>
      <c r="C373" s="155" t="s">
        <v>109</v>
      </c>
      <c r="D373" s="155"/>
      <c r="E373" s="155"/>
      <c r="F373" s="67"/>
      <c r="G373" s="67"/>
      <c r="H373" s="67"/>
      <c r="I373" s="67"/>
      <c r="J373" s="68"/>
      <c r="K373" s="67"/>
      <c r="L373" s="68">
        <v>58.11</v>
      </c>
      <c r="M373" s="67"/>
      <c r="N373" s="69">
        <v>777</v>
      </c>
      <c r="V373" s="58"/>
      <c r="W373" s="63"/>
      <c r="Z373" s="42" t="s">
        <v>109</v>
      </c>
      <c r="AB373" s="63"/>
      <c r="AC373" s="63"/>
      <c r="AE373" s="63"/>
      <c r="AF373" s="63"/>
      <c r="AM373" s="40"/>
    </row>
    <row r="374" spans="1:39" s="38" customFormat="1" ht="33.75">
      <c r="A374" s="66"/>
      <c r="B374" s="65" t="s">
        <v>266</v>
      </c>
      <c r="C374" s="155" t="s">
        <v>267</v>
      </c>
      <c r="D374" s="155"/>
      <c r="E374" s="155"/>
      <c r="F374" s="67" t="s">
        <v>112</v>
      </c>
      <c r="G374" s="67" t="s">
        <v>268</v>
      </c>
      <c r="H374" s="67"/>
      <c r="I374" s="67" t="s">
        <v>268</v>
      </c>
      <c r="J374" s="68"/>
      <c r="K374" s="67"/>
      <c r="L374" s="68">
        <v>56.37</v>
      </c>
      <c r="M374" s="67"/>
      <c r="N374" s="69">
        <v>754</v>
      </c>
      <c r="V374" s="58"/>
      <c r="W374" s="63"/>
      <c r="Z374" s="42" t="s">
        <v>267</v>
      </c>
      <c r="AB374" s="63"/>
      <c r="AC374" s="63"/>
      <c r="AE374" s="63"/>
      <c r="AF374" s="63"/>
      <c r="AM374" s="40"/>
    </row>
    <row r="375" spans="1:39" s="38" customFormat="1" ht="33.75">
      <c r="A375" s="66"/>
      <c r="B375" s="65" t="s">
        <v>269</v>
      </c>
      <c r="C375" s="155" t="s">
        <v>270</v>
      </c>
      <c r="D375" s="155"/>
      <c r="E375" s="155"/>
      <c r="F375" s="67" t="s">
        <v>112</v>
      </c>
      <c r="G375" s="67" t="s">
        <v>271</v>
      </c>
      <c r="H375" s="67"/>
      <c r="I375" s="67" t="s">
        <v>271</v>
      </c>
      <c r="J375" s="68"/>
      <c r="K375" s="67"/>
      <c r="L375" s="68">
        <v>29.64</v>
      </c>
      <c r="M375" s="67"/>
      <c r="N375" s="69">
        <v>396</v>
      </c>
      <c r="V375" s="58"/>
      <c r="W375" s="63"/>
      <c r="Z375" s="42" t="s">
        <v>270</v>
      </c>
      <c r="AB375" s="63"/>
      <c r="AC375" s="63"/>
      <c r="AE375" s="63"/>
      <c r="AF375" s="63"/>
      <c r="AM375" s="40"/>
    </row>
    <row r="376" spans="1:39" s="38" customFormat="1" ht="12">
      <c r="A376" s="73"/>
      <c r="B376" s="123"/>
      <c r="C376" s="159" t="s">
        <v>117</v>
      </c>
      <c r="D376" s="159"/>
      <c r="E376" s="159"/>
      <c r="F376" s="60"/>
      <c r="G376" s="60"/>
      <c r="H376" s="60"/>
      <c r="I376" s="60"/>
      <c r="J376" s="61"/>
      <c r="K376" s="60"/>
      <c r="L376" s="61">
        <v>173.95</v>
      </c>
      <c r="M376" s="70"/>
      <c r="N376" s="62">
        <v>2140</v>
      </c>
      <c r="V376" s="58"/>
      <c r="W376" s="63"/>
      <c r="AB376" s="63" t="s">
        <v>117</v>
      </c>
      <c r="AC376" s="63"/>
      <c r="AE376" s="63"/>
      <c r="AF376" s="63"/>
      <c r="AM376" s="40"/>
    </row>
    <row r="377" spans="1:39" s="38" customFormat="1" ht="22.5">
      <c r="A377" s="59" t="s">
        <v>320</v>
      </c>
      <c r="B377" s="125" t="s">
        <v>309</v>
      </c>
      <c r="C377" s="159" t="s">
        <v>310</v>
      </c>
      <c r="D377" s="159"/>
      <c r="E377" s="159"/>
      <c r="F377" s="60" t="s">
        <v>311</v>
      </c>
      <c r="G377" s="60"/>
      <c r="H377" s="60"/>
      <c r="I377" s="60" t="s">
        <v>312</v>
      </c>
      <c r="J377" s="61">
        <v>2604.73</v>
      </c>
      <c r="K377" s="60"/>
      <c r="L377" s="61">
        <v>810.33</v>
      </c>
      <c r="M377" s="60" t="s">
        <v>313</v>
      </c>
      <c r="N377" s="62">
        <v>7034</v>
      </c>
      <c r="V377" s="58"/>
      <c r="W377" s="63" t="s">
        <v>310</v>
      </c>
      <c r="AB377" s="63"/>
      <c r="AC377" s="63"/>
      <c r="AE377" s="63"/>
      <c r="AF377" s="63"/>
      <c r="AM377" s="40"/>
    </row>
    <row r="378" spans="1:39" s="38" customFormat="1" ht="12">
      <c r="A378" s="73"/>
      <c r="B378" s="123"/>
      <c r="C378" s="128" t="s">
        <v>152</v>
      </c>
      <c r="D378" s="129"/>
      <c r="E378" s="129"/>
      <c r="F378" s="74"/>
      <c r="G378" s="74"/>
      <c r="H378" s="74"/>
      <c r="I378" s="74"/>
      <c r="J378" s="88"/>
      <c r="K378" s="74"/>
      <c r="L378" s="88"/>
      <c r="M378" s="89"/>
      <c r="N378" s="90"/>
      <c r="V378" s="58"/>
      <c r="W378" s="63"/>
      <c r="AB378" s="63"/>
      <c r="AC378" s="63"/>
      <c r="AE378" s="63"/>
      <c r="AF378" s="63"/>
      <c r="AM378" s="40"/>
    </row>
    <row r="379" spans="1:39" s="38" customFormat="1" ht="12">
      <c r="A379" s="91"/>
      <c r="B379" s="124"/>
      <c r="C379" s="155" t="s">
        <v>314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60"/>
      <c r="V379" s="58"/>
      <c r="W379" s="63"/>
      <c r="AB379" s="63"/>
      <c r="AC379" s="63"/>
      <c r="AE379" s="63"/>
      <c r="AF379" s="63"/>
      <c r="AH379" s="42" t="s">
        <v>314</v>
      </c>
      <c r="AM379" s="40"/>
    </row>
    <row r="380" spans="1:39" s="38" customFormat="1" ht="22.5">
      <c r="A380" s="59" t="s">
        <v>334</v>
      </c>
      <c r="B380" s="125" t="s">
        <v>315</v>
      </c>
      <c r="C380" s="159" t="s">
        <v>316</v>
      </c>
      <c r="D380" s="159"/>
      <c r="E380" s="159"/>
      <c r="F380" s="60" t="s">
        <v>311</v>
      </c>
      <c r="G380" s="60"/>
      <c r="H380" s="60"/>
      <c r="I380" s="60" t="s">
        <v>317</v>
      </c>
      <c r="J380" s="61">
        <v>1050</v>
      </c>
      <c r="K380" s="60"/>
      <c r="L380" s="61">
        <v>653.30999999999995</v>
      </c>
      <c r="M380" s="60" t="s">
        <v>318</v>
      </c>
      <c r="N380" s="62">
        <v>17757</v>
      </c>
      <c r="V380" s="58"/>
      <c r="W380" s="63" t="s">
        <v>316</v>
      </c>
      <c r="AB380" s="63"/>
      <c r="AC380" s="63"/>
      <c r="AE380" s="63"/>
      <c r="AF380" s="63"/>
      <c r="AM380" s="40"/>
    </row>
    <row r="381" spans="1:39" s="38" customFormat="1" ht="12">
      <c r="A381" s="73"/>
      <c r="B381" s="123"/>
      <c r="C381" s="128" t="s">
        <v>152</v>
      </c>
      <c r="D381" s="129"/>
      <c r="E381" s="129"/>
      <c r="F381" s="74"/>
      <c r="G381" s="74"/>
      <c r="H381" s="74"/>
      <c r="I381" s="74"/>
      <c r="J381" s="88"/>
      <c r="K381" s="74"/>
      <c r="L381" s="88"/>
      <c r="M381" s="89"/>
      <c r="N381" s="90"/>
      <c r="V381" s="58"/>
      <c r="W381" s="63"/>
      <c r="AB381" s="63"/>
      <c r="AC381" s="63"/>
      <c r="AE381" s="63"/>
      <c r="AF381" s="63"/>
      <c r="AM381" s="40"/>
    </row>
    <row r="382" spans="1:39" s="38" customFormat="1" ht="12">
      <c r="A382" s="91"/>
      <c r="B382" s="124"/>
      <c r="C382" s="155" t="s">
        <v>319</v>
      </c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60"/>
      <c r="V382" s="58"/>
      <c r="W382" s="63"/>
      <c r="AB382" s="63"/>
      <c r="AC382" s="63"/>
      <c r="AE382" s="63"/>
      <c r="AF382" s="63"/>
      <c r="AH382" s="42" t="s">
        <v>319</v>
      </c>
      <c r="AM382" s="40"/>
    </row>
    <row r="383" spans="1:39" s="38" customFormat="1" ht="45">
      <c r="A383" s="59" t="s">
        <v>341</v>
      </c>
      <c r="B383" s="125" t="s">
        <v>321</v>
      </c>
      <c r="C383" s="159" t="s">
        <v>322</v>
      </c>
      <c r="D383" s="159"/>
      <c r="E383" s="159"/>
      <c r="F383" s="60" t="s">
        <v>323</v>
      </c>
      <c r="G383" s="60"/>
      <c r="H383" s="60"/>
      <c r="I383" s="60" t="s">
        <v>14</v>
      </c>
      <c r="J383" s="61"/>
      <c r="K383" s="60"/>
      <c r="L383" s="61"/>
      <c r="M383" s="60"/>
      <c r="N383" s="62"/>
      <c r="V383" s="58"/>
      <c r="W383" s="63" t="s">
        <v>322</v>
      </c>
      <c r="AB383" s="63"/>
      <c r="AC383" s="63"/>
      <c r="AE383" s="63"/>
      <c r="AF383" s="63"/>
      <c r="AM383" s="40"/>
    </row>
    <row r="384" spans="1:39" s="38" customFormat="1" ht="12">
      <c r="A384" s="91"/>
      <c r="B384" s="124"/>
      <c r="C384" s="155" t="s">
        <v>324</v>
      </c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60"/>
      <c r="V384" s="58"/>
      <c r="W384" s="63"/>
      <c r="AB384" s="63"/>
      <c r="AC384" s="63"/>
      <c r="AE384" s="63"/>
      <c r="AF384" s="63"/>
      <c r="AH384" s="42" t="s">
        <v>324</v>
      </c>
      <c r="AM384" s="40"/>
    </row>
    <row r="385" spans="1:39" s="38" customFormat="1" ht="12">
      <c r="A385" s="66"/>
      <c r="B385" s="65" t="s">
        <v>9</v>
      </c>
      <c r="C385" s="155" t="s">
        <v>92</v>
      </c>
      <c r="D385" s="155"/>
      <c r="E385" s="155"/>
      <c r="F385" s="67"/>
      <c r="G385" s="67"/>
      <c r="H385" s="67"/>
      <c r="I385" s="67"/>
      <c r="J385" s="68">
        <v>36.479999999999997</v>
      </c>
      <c r="K385" s="67"/>
      <c r="L385" s="68">
        <v>145.91999999999999</v>
      </c>
      <c r="M385" s="67" t="s">
        <v>94</v>
      </c>
      <c r="N385" s="69">
        <v>1951</v>
      </c>
      <c r="V385" s="58"/>
      <c r="W385" s="63"/>
      <c r="Y385" s="42" t="s">
        <v>92</v>
      </c>
      <c r="AB385" s="63"/>
      <c r="AC385" s="63"/>
      <c r="AE385" s="63"/>
      <c r="AF385" s="63"/>
      <c r="AM385" s="40"/>
    </row>
    <row r="386" spans="1:39" s="38" customFormat="1" ht="12">
      <c r="A386" s="66"/>
      <c r="B386" s="65" t="s">
        <v>14</v>
      </c>
      <c r="C386" s="155" t="s">
        <v>98</v>
      </c>
      <c r="D386" s="155"/>
      <c r="E386" s="155"/>
      <c r="F386" s="67"/>
      <c r="G386" s="67"/>
      <c r="H386" s="67"/>
      <c r="I386" s="67"/>
      <c r="J386" s="68">
        <v>2.36</v>
      </c>
      <c r="K386" s="67"/>
      <c r="L386" s="68">
        <v>9.44</v>
      </c>
      <c r="M386" s="67" t="s">
        <v>325</v>
      </c>
      <c r="N386" s="69">
        <v>122</v>
      </c>
      <c r="V386" s="58"/>
      <c r="W386" s="63"/>
      <c r="Y386" s="42" t="s">
        <v>98</v>
      </c>
      <c r="AB386" s="63"/>
      <c r="AC386" s="63"/>
      <c r="AE386" s="63"/>
      <c r="AF386" s="63"/>
      <c r="AM386" s="40"/>
    </row>
    <row r="387" spans="1:39" s="38" customFormat="1" ht="12">
      <c r="A387" s="91"/>
      <c r="B387" s="92" t="s">
        <v>326</v>
      </c>
      <c r="C387" s="162" t="s">
        <v>327</v>
      </c>
      <c r="D387" s="162"/>
      <c r="E387" s="162"/>
      <c r="F387" s="93" t="s">
        <v>284</v>
      </c>
      <c r="G387" s="93" t="s">
        <v>99</v>
      </c>
      <c r="H387" s="93"/>
      <c r="I387" s="93" t="s">
        <v>99</v>
      </c>
      <c r="J387" s="65"/>
      <c r="K387" s="67"/>
      <c r="L387" s="68"/>
      <c r="M387" s="67"/>
      <c r="N387" s="94"/>
      <c r="V387" s="58"/>
      <c r="W387" s="63"/>
      <c r="AB387" s="63"/>
      <c r="AC387" s="63"/>
      <c r="AE387" s="63"/>
      <c r="AF387" s="63"/>
      <c r="AI387" s="95" t="s">
        <v>327</v>
      </c>
      <c r="AM387" s="40"/>
    </row>
    <row r="388" spans="1:39" s="38" customFormat="1" ht="12">
      <c r="A388" s="66"/>
      <c r="B388" s="65"/>
      <c r="C388" s="155" t="s">
        <v>101</v>
      </c>
      <c r="D388" s="155"/>
      <c r="E388" s="155"/>
      <c r="F388" s="67" t="s">
        <v>102</v>
      </c>
      <c r="G388" s="67" t="s">
        <v>10</v>
      </c>
      <c r="H388" s="67"/>
      <c r="I388" s="67" t="s">
        <v>17</v>
      </c>
      <c r="J388" s="68"/>
      <c r="K388" s="67"/>
      <c r="L388" s="68"/>
      <c r="M388" s="67"/>
      <c r="N388" s="69"/>
      <c r="V388" s="58"/>
      <c r="W388" s="63"/>
      <c r="Z388" s="42" t="s">
        <v>101</v>
      </c>
      <c r="AB388" s="63"/>
      <c r="AC388" s="63"/>
      <c r="AE388" s="63"/>
      <c r="AF388" s="63"/>
      <c r="AI388" s="95"/>
      <c r="AM388" s="40"/>
    </row>
    <row r="389" spans="1:39" s="38" customFormat="1" ht="12">
      <c r="A389" s="66"/>
      <c r="B389" s="65"/>
      <c r="C389" s="161" t="s">
        <v>108</v>
      </c>
      <c r="D389" s="161"/>
      <c r="E389" s="161"/>
      <c r="F389" s="70"/>
      <c r="G389" s="70"/>
      <c r="H389" s="70"/>
      <c r="I389" s="70"/>
      <c r="J389" s="71">
        <v>38.840000000000003</v>
      </c>
      <c r="K389" s="70"/>
      <c r="L389" s="71">
        <v>155.36000000000001</v>
      </c>
      <c r="M389" s="70"/>
      <c r="N389" s="72"/>
      <c r="V389" s="58"/>
      <c r="W389" s="63"/>
      <c r="AA389" s="42" t="s">
        <v>108</v>
      </c>
      <c r="AB389" s="63"/>
      <c r="AC389" s="63"/>
      <c r="AE389" s="63"/>
      <c r="AF389" s="63"/>
      <c r="AI389" s="95"/>
      <c r="AM389" s="40"/>
    </row>
    <row r="390" spans="1:39" s="38" customFormat="1" ht="12">
      <c r="A390" s="66"/>
      <c r="B390" s="65"/>
      <c r="C390" s="155" t="s">
        <v>109</v>
      </c>
      <c r="D390" s="155"/>
      <c r="E390" s="155"/>
      <c r="F390" s="67"/>
      <c r="G390" s="67"/>
      <c r="H390" s="67"/>
      <c r="I390" s="67"/>
      <c r="J390" s="68"/>
      <c r="K390" s="67"/>
      <c r="L390" s="68">
        <v>145.91999999999999</v>
      </c>
      <c r="M390" s="67"/>
      <c r="N390" s="69">
        <v>1951</v>
      </c>
      <c r="V390" s="58"/>
      <c r="W390" s="63"/>
      <c r="Z390" s="42" t="s">
        <v>109</v>
      </c>
      <c r="AB390" s="63"/>
      <c r="AC390" s="63"/>
      <c r="AE390" s="63"/>
      <c r="AF390" s="63"/>
      <c r="AI390" s="95"/>
      <c r="AM390" s="40"/>
    </row>
    <row r="391" spans="1:39" s="38" customFormat="1" ht="33.75">
      <c r="A391" s="66"/>
      <c r="B391" s="65" t="s">
        <v>328</v>
      </c>
      <c r="C391" s="155" t="s">
        <v>329</v>
      </c>
      <c r="D391" s="155"/>
      <c r="E391" s="155"/>
      <c r="F391" s="67" t="s">
        <v>112</v>
      </c>
      <c r="G391" s="67" t="s">
        <v>330</v>
      </c>
      <c r="H391" s="67"/>
      <c r="I391" s="67" t="s">
        <v>330</v>
      </c>
      <c r="J391" s="68"/>
      <c r="K391" s="67"/>
      <c r="L391" s="68">
        <v>138.62</v>
      </c>
      <c r="M391" s="67"/>
      <c r="N391" s="69">
        <v>1853</v>
      </c>
      <c r="V391" s="58"/>
      <c r="W391" s="63"/>
      <c r="Z391" s="42" t="s">
        <v>329</v>
      </c>
      <c r="AB391" s="63"/>
      <c r="AC391" s="63"/>
      <c r="AE391" s="63"/>
      <c r="AF391" s="63"/>
      <c r="AI391" s="95"/>
      <c r="AM391" s="40"/>
    </row>
    <row r="392" spans="1:39" s="38" customFormat="1" ht="33.75">
      <c r="A392" s="66"/>
      <c r="B392" s="65" t="s">
        <v>331</v>
      </c>
      <c r="C392" s="155" t="s">
        <v>332</v>
      </c>
      <c r="D392" s="155"/>
      <c r="E392" s="155"/>
      <c r="F392" s="67" t="s">
        <v>112</v>
      </c>
      <c r="G392" s="67" t="s">
        <v>333</v>
      </c>
      <c r="H392" s="67"/>
      <c r="I392" s="67" t="s">
        <v>333</v>
      </c>
      <c r="J392" s="68"/>
      <c r="K392" s="67"/>
      <c r="L392" s="68">
        <v>77.34</v>
      </c>
      <c r="M392" s="67"/>
      <c r="N392" s="69">
        <v>1034</v>
      </c>
      <c r="V392" s="58"/>
      <c r="W392" s="63"/>
      <c r="Z392" s="42" t="s">
        <v>332</v>
      </c>
      <c r="AB392" s="63"/>
      <c r="AC392" s="63"/>
      <c r="AE392" s="63"/>
      <c r="AF392" s="63"/>
      <c r="AI392" s="95"/>
      <c r="AM392" s="40"/>
    </row>
    <row r="393" spans="1:39" s="38" customFormat="1" ht="12">
      <c r="A393" s="73"/>
      <c r="B393" s="123"/>
      <c r="C393" s="159" t="s">
        <v>117</v>
      </c>
      <c r="D393" s="159"/>
      <c r="E393" s="159"/>
      <c r="F393" s="60"/>
      <c r="G393" s="60"/>
      <c r="H393" s="60"/>
      <c r="I393" s="60"/>
      <c r="J393" s="61"/>
      <c r="K393" s="60"/>
      <c r="L393" s="61">
        <v>371.32</v>
      </c>
      <c r="M393" s="70"/>
      <c r="N393" s="62">
        <v>4960</v>
      </c>
      <c r="V393" s="58"/>
      <c r="W393" s="63"/>
      <c r="AB393" s="63" t="s">
        <v>117</v>
      </c>
      <c r="AC393" s="63"/>
      <c r="AE393" s="63"/>
      <c r="AF393" s="63"/>
      <c r="AI393" s="95"/>
      <c r="AM393" s="40"/>
    </row>
    <row r="394" spans="1:39" s="38" customFormat="1" ht="22.5">
      <c r="A394" s="59" t="s">
        <v>431</v>
      </c>
      <c r="B394" s="125" t="s">
        <v>335</v>
      </c>
      <c r="C394" s="159" t="s">
        <v>336</v>
      </c>
      <c r="D394" s="159"/>
      <c r="E394" s="159"/>
      <c r="F394" s="60" t="s">
        <v>284</v>
      </c>
      <c r="G394" s="60"/>
      <c r="H394" s="60"/>
      <c r="I394" s="60" t="s">
        <v>337</v>
      </c>
      <c r="J394" s="61">
        <v>514.91999999999996</v>
      </c>
      <c r="K394" s="60"/>
      <c r="L394" s="61">
        <v>205.97</v>
      </c>
      <c r="M394" s="60" t="s">
        <v>338</v>
      </c>
      <c r="N394" s="62">
        <v>1298</v>
      </c>
      <c r="V394" s="58"/>
      <c r="W394" s="63" t="s">
        <v>336</v>
      </c>
      <c r="AB394" s="63"/>
      <c r="AC394" s="63"/>
      <c r="AE394" s="63"/>
      <c r="AF394" s="63"/>
      <c r="AI394" s="95"/>
      <c r="AM394" s="40"/>
    </row>
    <row r="395" spans="1:39" s="38" customFormat="1" ht="12">
      <c r="A395" s="73"/>
      <c r="B395" s="123"/>
      <c r="C395" s="128" t="s">
        <v>339</v>
      </c>
      <c r="D395" s="129"/>
      <c r="E395" s="129"/>
      <c r="F395" s="74"/>
      <c r="G395" s="74"/>
      <c r="H395" s="74"/>
      <c r="I395" s="74"/>
      <c r="J395" s="88"/>
      <c r="K395" s="74"/>
      <c r="L395" s="88"/>
      <c r="M395" s="89"/>
      <c r="N395" s="90"/>
      <c r="V395" s="58"/>
      <c r="W395" s="63"/>
      <c r="AB395" s="63"/>
      <c r="AC395" s="63"/>
      <c r="AE395" s="63"/>
      <c r="AF395" s="63"/>
      <c r="AI395" s="95"/>
      <c r="AM395" s="40"/>
    </row>
    <row r="396" spans="1:39" s="38" customFormat="1" ht="12">
      <c r="A396" s="91"/>
      <c r="B396" s="124"/>
      <c r="C396" s="155" t="s">
        <v>340</v>
      </c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60"/>
      <c r="V396" s="58"/>
      <c r="W396" s="63"/>
      <c r="AB396" s="63"/>
      <c r="AC396" s="63"/>
      <c r="AE396" s="63"/>
      <c r="AF396" s="63"/>
      <c r="AH396" s="42" t="s">
        <v>340</v>
      </c>
      <c r="AI396" s="95"/>
      <c r="AM396" s="40"/>
    </row>
    <row r="397" spans="1:39" s="38" customFormat="1" ht="22.5">
      <c r="A397" s="59" t="s">
        <v>271</v>
      </c>
      <c r="B397" s="125" t="s">
        <v>342</v>
      </c>
      <c r="C397" s="159" t="s">
        <v>343</v>
      </c>
      <c r="D397" s="159"/>
      <c r="E397" s="159"/>
      <c r="F397" s="60" t="s">
        <v>89</v>
      </c>
      <c r="G397" s="60"/>
      <c r="H397" s="60"/>
      <c r="I397" s="60" t="s">
        <v>15</v>
      </c>
      <c r="J397" s="61"/>
      <c r="K397" s="60"/>
      <c r="L397" s="61"/>
      <c r="M397" s="60"/>
      <c r="N397" s="62"/>
      <c r="V397" s="58"/>
      <c r="W397" s="63" t="s">
        <v>343</v>
      </c>
      <c r="AB397" s="63"/>
      <c r="AC397" s="63"/>
      <c r="AE397" s="63"/>
      <c r="AF397" s="63"/>
      <c r="AI397" s="95"/>
      <c r="AM397" s="40"/>
    </row>
    <row r="398" spans="1:39" s="38" customFormat="1" ht="12">
      <c r="A398" s="66"/>
      <c r="B398" s="65" t="s">
        <v>9</v>
      </c>
      <c r="C398" s="155" t="s">
        <v>92</v>
      </c>
      <c r="D398" s="155"/>
      <c r="E398" s="155"/>
      <c r="F398" s="67"/>
      <c r="G398" s="67"/>
      <c r="H398" s="67"/>
      <c r="I398" s="67"/>
      <c r="J398" s="68">
        <v>1.1299999999999999</v>
      </c>
      <c r="K398" s="67"/>
      <c r="L398" s="68">
        <v>6.78</v>
      </c>
      <c r="M398" s="67" t="s">
        <v>94</v>
      </c>
      <c r="N398" s="69">
        <v>91</v>
      </c>
      <c r="V398" s="58"/>
      <c r="W398" s="63"/>
      <c r="Y398" s="42" t="s">
        <v>92</v>
      </c>
      <c r="AB398" s="63"/>
      <c r="AC398" s="63"/>
      <c r="AE398" s="63"/>
      <c r="AF398" s="63"/>
      <c r="AI398" s="95"/>
      <c r="AM398" s="40"/>
    </row>
    <row r="399" spans="1:39" s="38" customFormat="1" ht="12">
      <c r="A399" s="66"/>
      <c r="B399" s="65" t="s">
        <v>14</v>
      </c>
      <c r="C399" s="155" t="s">
        <v>98</v>
      </c>
      <c r="D399" s="155"/>
      <c r="E399" s="155"/>
      <c r="F399" s="67"/>
      <c r="G399" s="67"/>
      <c r="H399" s="67"/>
      <c r="I399" s="67"/>
      <c r="J399" s="68">
        <v>0.02</v>
      </c>
      <c r="K399" s="67"/>
      <c r="L399" s="68">
        <v>0.12</v>
      </c>
      <c r="M399" s="67" t="s">
        <v>344</v>
      </c>
      <c r="N399" s="69">
        <v>2</v>
      </c>
      <c r="V399" s="58"/>
      <c r="W399" s="63"/>
      <c r="Y399" s="42" t="s">
        <v>98</v>
      </c>
      <c r="AB399" s="63"/>
      <c r="AC399" s="63"/>
      <c r="AE399" s="63"/>
      <c r="AF399" s="63"/>
      <c r="AI399" s="95"/>
      <c r="AM399" s="40"/>
    </row>
    <row r="400" spans="1:39" s="38" customFormat="1" ht="12">
      <c r="A400" s="66"/>
      <c r="B400" s="65"/>
      <c r="C400" s="155" t="s">
        <v>101</v>
      </c>
      <c r="D400" s="155"/>
      <c r="E400" s="155"/>
      <c r="F400" s="67" t="s">
        <v>102</v>
      </c>
      <c r="G400" s="67" t="s">
        <v>345</v>
      </c>
      <c r="H400" s="67"/>
      <c r="I400" s="67" t="s">
        <v>346</v>
      </c>
      <c r="J400" s="68"/>
      <c r="K400" s="67"/>
      <c r="L400" s="68"/>
      <c r="M400" s="67"/>
      <c r="N400" s="69"/>
      <c r="V400" s="58"/>
      <c r="W400" s="63"/>
      <c r="Z400" s="42" t="s">
        <v>101</v>
      </c>
      <c r="AB400" s="63"/>
      <c r="AC400" s="63"/>
      <c r="AE400" s="63"/>
      <c r="AF400" s="63"/>
      <c r="AI400" s="95"/>
      <c r="AM400" s="40"/>
    </row>
    <row r="401" spans="1:39" s="38" customFormat="1" ht="12">
      <c r="A401" s="66"/>
      <c r="B401" s="65"/>
      <c r="C401" s="161" t="s">
        <v>108</v>
      </c>
      <c r="D401" s="161"/>
      <c r="E401" s="161"/>
      <c r="F401" s="70"/>
      <c r="G401" s="70"/>
      <c r="H401" s="70"/>
      <c r="I401" s="70"/>
      <c r="J401" s="71">
        <v>1.1499999999999999</v>
      </c>
      <c r="K401" s="70"/>
      <c r="L401" s="71">
        <v>6.9</v>
      </c>
      <c r="M401" s="70"/>
      <c r="N401" s="72"/>
      <c r="V401" s="58"/>
      <c r="W401" s="63"/>
      <c r="AA401" s="42" t="s">
        <v>108</v>
      </c>
      <c r="AB401" s="63"/>
      <c r="AC401" s="63"/>
      <c r="AE401" s="63"/>
      <c r="AF401" s="63"/>
      <c r="AI401" s="95"/>
      <c r="AM401" s="40"/>
    </row>
    <row r="402" spans="1:39" s="38" customFormat="1" ht="12">
      <c r="A402" s="66"/>
      <c r="B402" s="65"/>
      <c r="C402" s="155" t="s">
        <v>109</v>
      </c>
      <c r="D402" s="155"/>
      <c r="E402" s="155"/>
      <c r="F402" s="67"/>
      <c r="G402" s="67"/>
      <c r="H402" s="67"/>
      <c r="I402" s="67"/>
      <c r="J402" s="68"/>
      <c r="K402" s="67"/>
      <c r="L402" s="68">
        <v>6.78</v>
      </c>
      <c r="M402" s="67"/>
      <c r="N402" s="69">
        <v>91</v>
      </c>
      <c r="V402" s="58"/>
      <c r="W402" s="63"/>
      <c r="Z402" s="42" t="s">
        <v>109</v>
      </c>
      <c r="AB402" s="63"/>
      <c r="AC402" s="63"/>
      <c r="AE402" s="63"/>
      <c r="AF402" s="63"/>
      <c r="AI402" s="95"/>
      <c r="AM402" s="40"/>
    </row>
    <row r="403" spans="1:39" s="38" customFormat="1" ht="33.75">
      <c r="A403" s="66"/>
      <c r="B403" s="65" t="s">
        <v>144</v>
      </c>
      <c r="C403" s="155" t="s">
        <v>145</v>
      </c>
      <c r="D403" s="155"/>
      <c r="E403" s="155"/>
      <c r="F403" s="67" t="s">
        <v>112</v>
      </c>
      <c r="G403" s="67" t="s">
        <v>113</v>
      </c>
      <c r="H403" s="67"/>
      <c r="I403" s="67" t="s">
        <v>113</v>
      </c>
      <c r="J403" s="68"/>
      <c r="K403" s="67"/>
      <c r="L403" s="68">
        <v>6.1</v>
      </c>
      <c r="M403" s="67"/>
      <c r="N403" s="69">
        <v>82</v>
      </c>
      <c r="V403" s="58"/>
      <c r="W403" s="63"/>
      <c r="Z403" s="42" t="s">
        <v>145</v>
      </c>
      <c r="AB403" s="63"/>
      <c r="AC403" s="63"/>
      <c r="AE403" s="63"/>
      <c r="AF403" s="63"/>
      <c r="AI403" s="95"/>
      <c r="AM403" s="40"/>
    </row>
    <row r="404" spans="1:39" s="38" customFormat="1" ht="33.75">
      <c r="A404" s="66"/>
      <c r="B404" s="65" t="s">
        <v>146</v>
      </c>
      <c r="C404" s="155" t="s">
        <v>147</v>
      </c>
      <c r="D404" s="155"/>
      <c r="E404" s="155"/>
      <c r="F404" s="67" t="s">
        <v>112</v>
      </c>
      <c r="G404" s="67" t="s">
        <v>116</v>
      </c>
      <c r="H404" s="67"/>
      <c r="I404" s="67" t="s">
        <v>116</v>
      </c>
      <c r="J404" s="68"/>
      <c r="K404" s="67"/>
      <c r="L404" s="68">
        <v>3.12</v>
      </c>
      <c r="M404" s="67"/>
      <c r="N404" s="69">
        <v>42</v>
      </c>
      <c r="V404" s="58"/>
      <c r="W404" s="63"/>
      <c r="Z404" s="42" t="s">
        <v>147</v>
      </c>
      <c r="AB404" s="63"/>
      <c r="AC404" s="63"/>
      <c r="AE404" s="63"/>
      <c r="AF404" s="63"/>
      <c r="AI404" s="95"/>
      <c r="AM404" s="40"/>
    </row>
    <row r="405" spans="1:39" s="38" customFormat="1" ht="12">
      <c r="A405" s="73"/>
      <c r="B405" s="123"/>
      <c r="C405" s="159" t="s">
        <v>117</v>
      </c>
      <c r="D405" s="159"/>
      <c r="E405" s="159"/>
      <c r="F405" s="60"/>
      <c r="G405" s="60"/>
      <c r="H405" s="60"/>
      <c r="I405" s="60"/>
      <c r="J405" s="61"/>
      <c r="K405" s="60"/>
      <c r="L405" s="61">
        <v>16.12</v>
      </c>
      <c r="M405" s="70"/>
      <c r="N405" s="62">
        <v>217</v>
      </c>
      <c r="V405" s="58"/>
      <c r="W405" s="63"/>
      <c r="AB405" s="63" t="s">
        <v>117</v>
      </c>
      <c r="AC405" s="63"/>
      <c r="AE405" s="63"/>
      <c r="AF405" s="63"/>
      <c r="AI405" s="95"/>
      <c r="AM405" s="40"/>
    </row>
    <row r="406" spans="1:39" s="38" customFormat="1" ht="12">
      <c r="A406" s="59" t="s">
        <v>432</v>
      </c>
      <c r="B406" s="125" t="s">
        <v>149</v>
      </c>
      <c r="C406" s="159" t="s">
        <v>347</v>
      </c>
      <c r="D406" s="159"/>
      <c r="E406" s="159"/>
      <c r="F406" s="60" t="s">
        <v>22</v>
      </c>
      <c r="G406" s="60"/>
      <c r="H406" s="60"/>
      <c r="I406" s="60" t="s">
        <v>15</v>
      </c>
      <c r="J406" s="61">
        <v>140.25</v>
      </c>
      <c r="K406" s="60"/>
      <c r="L406" s="61">
        <v>55.61</v>
      </c>
      <c r="M406" s="60" t="s">
        <v>344</v>
      </c>
      <c r="N406" s="62">
        <v>842</v>
      </c>
      <c r="V406" s="58"/>
      <c r="W406" s="63" t="s">
        <v>347</v>
      </c>
      <c r="AB406" s="63"/>
      <c r="AC406" s="63"/>
      <c r="AE406" s="63"/>
      <c r="AF406" s="63"/>
      <c r="AI406" s="95"/>
      <c r="AM406" s="40"/>
    </row>
    <row r="407" spans="1:39" s="38" customFormat="1" ht="12">
      <c r="A407" s="73"/>
      <c r="B407" s="123"/>
      <c r="C407" s="128" t="s">
        <v>228</v>
      </c>
      <c r="D407" s="129"/>
      <c r="E407" s="129"/>
      <c r="F407" s="74"/>
      <c r="G407" s="74"/>
      <c r="H407" s="74"/>
      <c r="I407" s="74"/>
      <c r="J407" s="88"/>
      <c r="K407" s="74"/>
      <c r="L407" s="88"/>
      <c r="M407" s="89"/>
      <c r="N407" s="90"/>
      <c r="V407" s="58"/>
      <c r="W407" s="63"/>
      <c r="AB407" s="63"/>
      <c r="AC407" s="63"/>
      <c r="AE407" s="63"/>
      <c r="AF407" s="63"/>
      <c r="AI407" s="95"/>
      <c r="AM407" s="40"/>
    </row>
    <row r="408" spans="1:39" s="38" customFormat="1" ht="12">
      <c r="A408" s="91"/>
      <c r="B408" s="124"/>
      <c r="C408" s="155" t="s">
        <v>348</v>
      </c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60"/>
      <c r="V408" s="58"/>
      <c r="W408" s="63"/>
      <c r="AB408" s="63"/>
      <c r="AC408" s="63"/>
      <c r="AE408" s="63"/>
      <c r="AF408" s="63"/>
      <c r="AG408" s="42" t="s">
        <v>348</v>
      </c>
      <c r="AI408" s="95"/>
      <c r="AM408" s="40"/>
    </row>
    <row r="409" spans="1:39" s="38" customFormat="1" ht="1.5" customHeight="1">
      <c r="A409" s="74"/>
      <c r="B409" s="123"/>
      <c r="C409" s="123"/>
      <c r="D409" s="123"/>
      <c r="E409" s="123"/>
      <c r="F409" s="74"/>
      <c r="G409" s="74"/>
      <c r="H409" s="74"/>
      <c r="I409" s="74"/>
      <c r="J409" s="75"/>
      <c r="K409" s="74"/>
      <c r="L409" s="75"/>
      <c r="M409" s="67"/>
      <c r="N409" s="75"/>
      <c r="V409" s="58"/>
      <c r="W409" s="63"/>
      <c r="AB409" s="63"/>
      <c r="AC409" s="63"/>
      <c r="AE409" s="63"/>
      <c r="AF409" s="63"/>
      <c r="AI409" s="95"/>
      <c r="AM409" s="40"/>
    </row>
    <row r="410" spans="1:39" s="38" customFormat="1" ht="12">
      <c r="A410" s="76"/>
      <c r="B410" s="77"/>
      <c r="C410" s="159" t="s">
        <v>349</v>
      </c>
      <c r="D410" s="159"/>
      <c r="E410" s="159"/>
      <c r="F410" s="159"/>
      <c r="G410" s="159"/>
      <c r="H410" s="159"/>
      <c r="I410" s="159"/>
      <c r="J410" s="159"/>
      <c r="K410" s="159"/>
      <c r="L410" s="78"/>
      <c r="M410" s="79"/>
      <c r="N410" s="80"/>
      <c r="V410" s="58"/>
      <c r="W410" s="63"/>
      <c r="AB410" s="63"/>
      <c r="AC410" s="63" t="s">
        <v>349</v>
      </c>
      <c r="AE410" s="63"/>
      <c r="AF410" s="63"/>
      <c r="AI410" s="95"/>
      <c r="AM410" s="40"/>
    </row>
    <row r="411" spans="1:39" s="38" customFormat="1" ht="12">
      <c r="A411" s="81"/>
      <c r="B411" s="65"/>
      <c r="C411" s="155" t="s">
        <v>126</v>
      </c>
      <c r="D411" s="155"/>
      <c r="E411" s="155"/>
      <c r="F411" s="155"/>
      <c r="G411" s="155"/>
      <c r="H411" s="155"/>
      <c r="I411" s="155"/>
      <c r="J411" s="155"/>
      <c r="K411" s="155"/>
      <c r="L411" s="82">
        <v>36941.910000000003</v>
      </c>
      <c r="M411" s="83"/>
      <c r="N411" s="84"/>
      <c r="V411" s="58"/>
      <c r="W411" s="63"/>
      <c r="AB411" s="63"/>
      <c r="AC411" s="63"/>
      <c r="AD411" s="42" t="s">
        <v>126</v>
      </c>
      <c r="AE411" s="63"/>
      <c r="AF411" s="63"/>
      <c r="AI411" s="95"/>
      <c r="AM411" s="40"/>
    </row>
    <row r="412" spans="1:39" s="38" customFormat="1" ht="12">
      <c r="A412" s="81"/>
      <c r="B412" s="65"/>
      <c r="C412" s="155" t="s">
        <v>127</v>
      </c>
      <c r="D412" s="155"/>
      <c r="E412" s="155"/>
      <c r="F412" s="155"/>
      <c r="G412" s="155"/>
      <c r="H412" s="155"/>
      <c r="I412" s="155"/>
      <c r="J412" s="155"/>
      <c r="K412" s="155"/>
      <c r="L412" s="82"/>
      <c r="M412" s="83"/>
      <c r="N412" s="84"/>
      <c r="V412" s="58"/>
      <c r="W412" s="63"/>
      <c r="AB412" s="63"/>
      <c r="AC412" s="63"/>
      <c r="AD412" s="42" t="s">
        <v>127</v>
      </c>
      <c r="AE412" s="63"/>
      <c r="AF412" s="63"/>
      <c r="AI412" s="95"/>
      <c r="AM412" s="40"/>
    </row>
    <row r="413" spans="1:39" s="38" customFormat="1" ht="12">
      <c r="A413" s="81"/>
      <c r="B413" s="65"/>
      <c r="C413" s="155" t="s">
        <v>128</v>
      </c>
      <c r="D413" s="155"/>
      <c r="E413" s="155"/>
      <c r="F413" s="155"/>
      <c r="G413" s="155"/>
      <c r="H413" s="155"/>
      <c r="I413" s="155"/>
      <c r="J413" s="155"/>
      <c r="K413" s="155"/>
      <c r="L413" s="82">
        <v>24798.560000000001</v>
      </c>
      <c r="M413" s="83"/>
      <c r="N413" s="84"/>
      <c r="V413" s="58"/>
      <c r="W413" s="63"/>
      <c r="AB413" s="63"/>
      <c r="AC413" s="63"/>
      <c r="AD413" s="42" t="s">
        <v>128</v>
      </c>
      <c r="AE413" s="63"/>
      <c r="AF413" s="63"/>
      <c r="AI413" s="95"/>
      <c r="AM413" s="40"/>
    </row>
    <row r="414" spans="1:39" s="38" customFormat="1" ht="12">
      <c r="A414" s="81"/>
      <c r="B414" s="65"/>
      <c r="C414" s="155" t="s">
        <v>129</v>
      </c>
      <c r="D414" s="155"/>
      <c r="E414" s="155"/>
      <c r="F414" s="155"/>
      <c r="G414" s="155"/>
      <c r="H414" s="155"/>
      <c r="I414" s="155"/>
      <c r="J414" s="155"/>
      <c r="K414" s="155"/>
      <c r="L414" s="82">
        <v>3481.79</v>
      </c>
      <c r="M414" s="83"/>
      <c r="N414" s="84"/>
      <c r="V414" s="58"/>
      <c r="W414" s="63"/>
      <c r="AB414" s="63"/>
      <c r="AC414" s="63"/>
      <c r="AD414" s="42" t="s">
        <v>129</v>
      </c>
      <c r="AE414" s="63"/>
      <c r="AF414" s="63"/>
      <c r="AI414" s="95"/>
      <c r="AM414" s="40"/>
    </row>
    <row r="415" spans="1:39" s="38" customFormat="1" ht="12">
      <c r="A415" s="81"/>
      <c r="B415" s="65"/>
      <c r="C415" s="155" t="s">
        <v>130</v>
      </c>
      <c r="D415" s="155"/>
      <c r="E415" s="155"/>
      <c r="F415" s="155"/>
      <c r="G415" s="155"/>
      <c r="H415" s="155"/>
      <c r="I415" s="155"/>
      <c r="J415" s="155"/>
      <c r="K415" s="155"/>
      <c r="L415" s="82">
        <v>529.45000000000005</v>
      </c>
      <c r="M415" s="83"/>
      <c r="N415" s="84"/>
      <c r="V415" s="58"/>
      <c r="W415" s="63"/>
      <c r="AB415" s="63"/>
      <c r="AC415" s="63"/>
      <c r="AD415" s="42" t="s">
        <v>130</v>
      </c>
      <c r="AE415" s="63"/>
      <c r="AF415" s="63"/>
      <c r="AI415" s="95"/>
      <c r="AM415" s="40"/>
    </row>
    <row r="416" spans="1:39" s="38" customFormat="1" ht="12">
      <c r="A416" s="81"/>
      <c r="B416" s="65"/>
      <c r="C416" s="155" t="s">
        <v>350</v>
      </c>
      <c r="D416" s="155"/>
      <c r="E416" s="155"/>
      <c r="F416" s="155"/>
      <c r="G416" s="155"/>
      <c r="H416" s="155"/>
      <c r="I416" s="155"/>
      <c r="J416" s="155"/>
      <c r="K416" s="155"/>
      <c r="L416" s="82">
        <v>8661.56</v>
      </c>
      <c r="M416" s="83"/>
      <c r="N416" s="84"/>
      <c r="V416" s="58"/>
      <c r="W416" s="63"/>
      <c r="AB416" s="63"/>
      <c r="AC416" s="63"/>
      <c r="AD416" s="42" t="s">
        <v>350</v>
      </c>
      <c r="AE416" s="63"/>
      <c r="AF416" s="63"/>
      <c r="AI416" s="95"/>
      <c r="AM416" s="40"/>
    </row>
    <row r="417" spans="1:39" s="38" customFormat="1" ht="12">
      <c r="A417" s="81"/>
      <c r="B417" s="65"/>
      <c r="C417" s="155" t="s">
        <v>131</v>
      </c>
      <c r="D417" s="155"/>
      <c r="E417" s="155"/>
      <c r="F417" s="155"/>
      <c r="G417" s="155"/>
      <c r="H417" s="155"/>
      <c r="I417" s="155"/>
      <c r="J417" s="155"/>
      <c r="K417" s="155"/>
      <c r="L417" s="82">
        <v>71852.87</v>
      </c>
      <c r="M417" s="83"/>
      <c r="N417" s="84"/>
      <c r="V417" s="58"/>
      <c r="W417" s="63"/>
      <c r="AB417" s="63"/>
      <c r="AC417" s="63"/>
      <c r="AD417" s="42" t="s">
        <v>131</v>
      </c>
      <c r="AE417" s="63"/>
      <c r="AF417" s="63"/>
      <c r="AI417" s="95"/>
      <c r="AM417" s="40"/>
    </row>
    <row r="418" spans="1:39" s="38" customFormat="1" ht="12">
      <c r="A418" s="81"/>
      <c r="B418" s="65"/>
      <c r="C418" s="155" t="s">
        <v>127</v>
      </c>
      <c r="D418" s="155"/>
      <c r="E418" s="155"/>
      <c r="F418" s="155"/>
      <c r="G418" s="155"/>
      <c r="H418" s="155"/>
      <c r="I418" s="155"/>
      <c r="J418" s="155"/>
      <c r="K418" s="155"/>
      <c r="L418" s="82"/>
      <c r="M418" s="83"/>
      <c r="N418" s="84"/>
      <c r="V418" s="58"/>
      <c r="W418" s="63"/>
      <c r="AB418" s="63"/>
      <c r="AC418" s="63"/>
      <c r="AD418" s="42" t="s">
        <v>127</v>
      </c>
      <c r="AE418" s="63"/>
      <c r="AF418" s="63"/>
      <c r="AI418" s="95"/>
      <c r="AM418" s="40"/>
    </row>
    <row r="419" spans="1:39" s="38" customFormat="1" ht="12">
      <c r="A419" s="81"/>
      <c r="B419" s="65"/>
      <c r="C419" s="155" t="s">
        <v>132</v>
      </c>
      <c r="D419" s="155"/>
      <c r="E419" s="155"/>
      <c r="F419" s="155"/>
      <c r="G419" s="155"/>
      <c r="H419" s="155"/>
      <c r="I419" s="155"/>
      <c r="J419" s="155"/>
      <c r="K419" s="155"/>
      <c r="L419" s="82">
        <v>24798.560000000001</v>
      </c>
      <c r="M419" s="83"/>
      <c r="N419" s="84"/>
      <c r="V419" s="58"/>
      <c r="W419" s="63"/>
      <c r="AB419" s="63"/>
      <c r="AC419" s="63"/>
      <c r="AD419" s="42" t="s">
        <v>132</v>
      </c>
      <c r="AE419" s="63"/>
      <c r="AF419" s="63"/>
      <c r="AI419" s="95"/>
      <c r="AM419" s="40"/>
    </row>
    <row r="420" spans="1:39" s="38" customFormat="1" ht="12">
      <c r="A420" s="81"/>
      <c r="B420" s="65"/>
      <c r="C420" s="155" t="s">
        <v>133</v>
      </c>
      <c r="D420" s="155"/>
      <c r="E420" s="155"/>
      <c r="F420" s="155"/>
      <c r="G420" s="155"/>
      <c r="H420" s="155"/>
      <c r="I420" s="155"/>
      <c r="J420" s="155"/>
      <c r="K420" s="155"/>
      <c r="L420" s="82">
        <v>3481.79</v>
      </c>
      <c r="M420" s="83"/>
      <c r="N420" s="84"/>
      <c r="V420" s="58"/>
      <c r="W420" s="63"/>
      <c r="AB420" s="63"/>
      <c r="AC420" s="63"/>
      <c r="AD420" s="42" t="s">
        <v>133</v>
      </c>
      <c r="AE420" s="63"/>
      <c r="AF420" s="63"/>
      <c r="AI420" s="95"/>
      <c r="AM420" s="40"/>
    </row>
    <row r="421" spans="1:39" s="38" customFormat="1" ht="12">
      <c r="A421" s="81"/>
      <c r="B421" s="65"/>
      <c r="C421" s="155" t="s">
        <v>134</v>
      </c>
      <c r="D421" s="155"/>
      <c r="E421" s="155"/>
      <c r="F421" s="155"/>
      <c r="G421" s="155"/>
      <c r="H421" s="155"/>
      <c r="I421" s="155"/>
      <c r="J421" s="155"/>
      <c r="K421" s="155"/>
      <c r="L421" s="82">
        <v>529.45000000000005</v>
      </c>
      <c r="M421" s="83"/>
      <c r="N421" s="84"/>
      <c r="V421" s="58"/>
      <c r="W421" s="63"/>
      <c r="AB421" s="63"/>
      <c r="AC421" s="63"/>
      <c r="AD421" s="42" t="s">
        <v>134</v>
      </c>
      <c r="AE421" s="63"/>
      <c r="AF421" s="63"/>
      <c r="AI421" s="95"/>
      <c r="AM421" s="40"/>
    </row>
    <row r="422" spans="1:39" s="38" customFormat="1" ht="12">
      <c r="A422" s="81"/>
      <c r="B422" s="65"/>
      <c r="C422" s="155" t="s">
        <v>351</v>
      </c>
      <c r="D422" s="155"/>
      <c r="E422" s="155"/>
      <c r="F422" s="155"/>
      <c r="G422" s="155"/>
      <c r="H422" s="155"/>
      <c r="I422" s="155"/>
      <c r="J422" s="155"/>
      <c r="K422" s="155"/>
      <c r="L422" s="82">
        <v>8661.56</v>
      </c>
      <c r="M422" s="83"/>
      <c r="N422" s="84"/>
      <c r="V422" s="58"/>
      <c r="W422" s="63"/>
      <c r="AB422" s="63"/>
      <c r="AC422" s="63"/>
      <c r="AD422" s="42" t="s">
        <v>351</v>
      </c>
      <c r="AE422" s="63"/>
      <c r="AF422" s="63"/>
      <c r="AI422" s="95"/>
      <c r="AM422" s="40"/>
    </row>
    <row r="423" spans="1:39" s="38" customFormat="1" ht="12">
      <c r="A423" s="81"/>
      <c r="B423" s="65"/>
      <c r="C423" s="155" t="s">
        <v>135</v>
      </c>
      <c r="D423" s="155"/>
      <c r="E423" s="155"/>
      <c r="F423" s="155"/>
      <c r="G423" s="155"/>
      <c r="H423" s="155"/>
      <c r="I423" s="155"/>
      <c r="J423" s="155"/>
      <c r="K423" s="155"/>
      <c r="L423" s="82">
        <v>23063.439999999999</v>
      </c>
      <c r="M423" s="83"/>
      <c r="N423" s="84"/>
      <c r="V423" s="58"/>
      <c r="W423" s="63"/>
      <c r="AB423" s="63"/>
      <c r="AC423" s="63"/>
      <c r="AD423" s="42" t="s">
        <v>135</v>
      </c>
      <c r="AE423" s="63"/>
      <c r="AF423" s="63"/>
      <c r="AI423" s="95"/>
      <c r="AM423" s="40"/>
    </row>
    <row r="424" spans="1:39" s="38" customFormat="1" ht="12">
      <c r="A424" s="81"/>
      <c r="B424" s="65"/>
      <c r="C424" s="155" t="s">
        <v>136</v>
      </c>
      <c r="D424" s="155"/>
      <c r="E424" s="155"/>
      <c r="F424" s="155"/>
      <c r="G424" s="155"/>
      <c r="H424" s="155"/>
      <c r="I424" s="155"/>
      <c r="J424" s="155"/>
      <c r="K424" s="155"/>
      <c r="L424" s="82">
        <v>11847.52</v>
      </c>
      <c r="M424" s="83"/>
      <c r="N424" s="84"/>
      <c r="V424" s="58"/>
      <c r="W424" s="63"/>
      <c r="AB424" s="63"/>
      <c r="AC424" s="63"/>
      <c r="AD424" s="42" t="s">
        <v>136</v>
      </c>
      <c r="AE424" s="63"/>
      <c r="AF424" s="63"/>
      <c r="AI424" s="95"/>
      <c r="AM424" s="40"/>
    </row>
    <row r="425" spans="1:39" s="38" customFormat="1" ht="12">
      <c r="A425" s="81"/>
      <c r="B425" s="65"/>
      <c r="C425" s="155" t="s">
        <v>352</v>
      </c>
      <c r="D425" s="155"/>
      <c r="E425" s="155"/>
      <c r="F425" s="155"/>
      <c r="G425" s="155"/>
      <c r="H425" s="155"/>
      <c r="I425" s="155"/>
      <c r="J425" s="155"/>
      <c r="K425" s="155"/>
      <c r="L425" s="82">
        <v>33011</v>
      </c>
      <c r="M425" s="83"/>
      <c r="N425" s="84"/>
      <c r="V425" s="58"/>
      <c r="W425" s="63"/>
      <c r="AB425" s="63"/>
      <c r="AC425" s="63"/>
      <c r="AD425" s="42" t="s">
        <v>352</v>
      </c>
      <c r="AE425" s="63"/>
      <c r="AF425" s="63"/>
      <c r="AI425" s="95"/>
      <c r="AM425" s="40"/>
    </row>
    <row r="426" spans="1:39" s="38" customFormat="1" ht="12">
      <c r="A426" s="81"/>
      <c r="B426" s="65"/>
      <c r="C426" s="155" t="s">
        <v>137</v>
      </c>
      <c r="D426" s="155"/>
      <c r="E426" s="155"/>
      <c r="F426" s="155"/>
      <c r="G426" s="155"/>
      <c r="H426" s="155"/>
      <c r="I426" s="155"/>
      <c r="J426" s="155"/>
      <c r="K426" s="155"/>
      <c r="L426" s="82">
        <v>25328.01</v>
      </c>
      <c r="M426" s="83"/>
      <c r="N426" s="84"/>
      <c r="V426" s="58"/>
      <c r="W426" s="63"/>
      <c r="AB426" s="63"/>
      <c r="AC426" s="63"/>
      <c r="AD426" s="42" t="s">
        <v>137</v>
      </c>
      <c r="AE426" s="63"/>
      <c r="AF426" s="63"/>
      <c r="AI426" s="95"/>
      <c r="AM426" s="40"/>
    </row>
    <row r="427" spans="1:39" s="38" customFormat="1" ht="12">
      <c r="A427" s="81"/>
      <c r="B427" s="65"/>
      <c r="C427" s="155" t="s">
        <v>138</v>
      </c>
      <c r="D427" s="155"/>
      <c r="E427" s="155"/>
      <c r="F427" s="155"/>
      <c r="G427" s="155"/>
      <c r="H427" s="155"/>
      <c r="I427" s="155"/>
      <c r="J427" s="155"/>
      <c r="K427" s="155"/>
      <c r="L427" s="82">
        <v>23063.439999999999</v>
      </c>
      <c r="M427" s="83"/>
      <c r="N427" s="84"/>
      <c r="V427" s="58"/>
      <c r="W427" s="63"/>
      <c r="AB427" s="63"/>
      <c r="AC427" s="63"/>
      <c r="AD427" s="42" t="s">
        <v>138</v>
      </c>
      <c r="AE427" s="63"/>
      <c r="AF427" s="63"/>
      <c r="AI427" s="95"/>
      <c r="AM427" s="40"/>
    </row>
    <row r="428" spans="1:39" s="38" customFormat="1" ht="12">
      <c r="A428" s="81"/>
      <c r="B428" s="65"/>
      <c r="C428" s="155" t="s">
        <v>139</v>
      </c>
      <c r="D428" s="155"/>
      <c r="E428" s="155"/>
      <c r="F428" s="155"/>
      <c r="G428" s="155"/>
      <c r="H428" s="155"/>
      <c r="I428" s="155"/>
      <c r="J428" s="155"/>
      <c r="K428" s="155"/>
      <c r="L428" s="82">
        <v>11847.52</v>
      </c>
      <c r="M428" s="83"/>
      <c r="N428" s="84"/>
      <c r="V428" s="58"/>
      <c r="W428" s="63"/>
      <c r="AB428" s="63"/>
      <c r="AC428" s="63"/>
      <c r="AD428" s="42" t="s">
        <v>139</v>
      </c>
      <c r="AE428" s="63"/>
      <c r="AF428" s="63"/>
      <c r="AI428" s="95"/>
      <c r="AM428" s="40"/>
    </row>
    <row r="429" spans="1:39" s="38" customFormat="1" ht="12">
      <c r="A429" s="81"/>
      <c r="B429" s="75"/>
      <c r="C429" s="156" t="s">
        <v>353</v>
      </c>
      <c r="D429" s="156"/>
      <c r="E429" s="156"/>
      <c r="F429" s="156"/>
      <c r="G429" s="156"/>
      <c r="H429" s="156"/>
      <c r="I429" s="156"/>
      <c r="J429" s="156"/>
      <c r="K429" s="156"/>
      <c r="L429" s="85">
        <v>104863.87</v>
      </c>
      <c r="M429" s="86"/>
      <c r="N429" s="87"/>
      <c r="V429" s="58"/>
      <c r="W429" s="63"/>
      <c r="AB429" s="63"/>
      <c r="AC429" s="63"/>
      <c r="AE429" s="63" t="s">
        <v>353</v>
      </c>
      <c r="AF429" s="63"/>
      <c r="AI429" s="95"/>
      <c r="AM429" s="40"/>
    </row>
    <row r="430" spans="1:39" s="38" customFormat="1" ht="2.25" customHeight="1"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96"/>
      <c r="M430" s="97"/>
      <c r="N430" s="98"/>
      <c r="AM430" s="40"/>
    </row>
    <row r="431" spans="1:39" s="38" customFormat="1" ht="11.25">
      <c r="A431" s="76"/>
      <c r="B431" s="77"/>
      <c r="C431" s="159" t="s">
        <v>354</v>
      </c>
      <c r="D431" s="159"/>
      <c r="E431" s="159"/>
      <c r="F431" s="159"/>
      <c r="G431" s="159"/>
      <c r="H431" s="159"/>
      <c r="I431" s="159"/>
      <c r="J431" s="159"/>
      <c r="K431" s="159"/>
      <c r="L431" s="78"/>
      <c r="M431" s="99"/>
      <c r="N431" s="80"/>
      <c r="AJ431" s="63" t="s">
        <v>354</v>
      </c>
      <c r="AM431" s="40"/>
    </row>
    <row r="432" spans="1:39" s="38" customFormat="1" ht="11.25">
      <c r="A432" s="81"/>
      <c r="B432" s="65"/>
      <c r="C432" s="155" t="s">
        <v>126</v>
      </c>
      <c r="D432" s="155"/>
      <c r="E432" s="155"/>
      <c r="F432" s="155"/>
      <c r="G432" s="155"/>
      <c r="H432" s="155"/>
      <c r="I432" s="155"/>
      <c r="J432" s="155"/>
      <c r="K432" s="155"/>
      <c r="L432" s="82">
        <v>37088.53</v>
      </c>
      <c r="M432" s="100"/>
      <c r="N432" s="84">
        <v>456699</v>
      </c>
      <c r="AJ432" s="63"/>
      <c r="AK432" s="42" t="s">
        <v>126</v>
      </c>
      <c r="AM432" s="40"/>
    </row>
    <row r="433" spans="1:39" s="38" customFormat="1" ht="11.25">
      <c r="A433" s="81"/>
      <c r="B433" s="65"/>
      <c r="C433" s="155" t="s">
        <v>127</v>
      </c>
      <c r="D433" s="155"/>
      <c r="E433" s="155"/>
      <c r="F433" s="155"/>
      <c r="G433" s="155"/>
      <c r="H433" s="155"/>
      <c r="I433" s="155"/>
      <c r="J433" s="155"/>
      <c r="K433" s="155"/>
      <c r="L433" s="82"/>
      <c r="M433" s="100"/>
      <c r="N433" s="84"/>
      <c r="AJ433" s="63"/>
      <c r="AK433" s="42" t="s">
        <v>127</v>
      </c>
      <c r="AM433" s="40"/>
    </row>
    <row r="434" spans="1:39" s="38" customFormat="1" ht="11.25">
      <c r="A434" s="81"/>
      <c r="B434" s="65"/>
      <c r="C434" s="155" t="s">
        <v>128</v>
      </c>
      <c r="D434" s="155"/>
      <c r="E434" s="155"/>
      <c r="F434" s="155"/>
      <c r="G434" s="155"/>
      <c r="H434" s="155"/>
      <c r="I434" s="155"/>
      <c r="J434" s="155"/>
      <c r="K434" s="155"/>
      <c r="L434" s="82">
        <v>24906.639999999999</v>
      </c>
      <c r="M434" s="100"/>
      <c r="N434" s="84">
        <v>333002</v>
      </c>
      <c r="AJ434" s="63"/>
      <c r="AK434" s="42" t="s">
        <v>128</v>
      </c>
      <c r="AM434" s="40"/>
    </row>
    <row r="435" spans="1:39" s="38" customFormat="1" ht="11.25">
      <c r="A435" s="81"/>
      <c r="B435" s="65"/>
      <c r="C435" s="155" t="s">
        <v>129</v>
      </c>
      <c r="D435" s="155"/>
      <c r="E435" s="155"/>
      <c r="F435" s="155"/>
      <c r="G435" s="155"/>
      <c r="H435" s="155"/>
      <c r="I435" s="155"/>
      <c r="J435" s="155"/>
      <c r="K435" s="155"/>
      <c r="L435" s="82">
        <v>3520.33</v>
      </c>
      <c r="M435" s="100"/>
      <c r="N435" s="84">
        <v>24782</v>
      </c>
      <c r="AJ435" s="63"/>
      <c r="AK435" s="42" t="s">
        <v>129</v>
      </c>
      <c r="AM435" s="40"/>
    </row>
    <row r="436" spans="1:39" s="38" customFormat="1" ht="11.25">
      <c r="A436" s="81"/>
      <c r="B436" s="65"/>
      <c r="C436" s="155" t="s">
        <v>130</v>
      </c>
      <c r="D436" s="155"/>
      <c r="E436" s="155"/>
      <c r="F436" s="155"/>
      <c r="G436" s="155"/>
      <c r="H436" s="155"/>
      <c r="I436" s="155"/>
      <c r="J436" s="155"/>
      <c r="K436" s="155"/>
      <c r="L436" s="82">
        <v>532.62</v>
      </c>
      <c r="M436" s="100"/>
      <c r="N436" s="84">
        <v>7122</v>
      </c>
      <c r="AJ436" s="63"/>
      <c r="AK436" s="42" t="s">
        <v>130</v>
      </c>
      <c r="AM436" s="40"/>
    </row>
    <row r="437" spans="1:39" s="38" customFormat="1" ht="11.25">
      <c r="A437" s="81"/>
      <c r="B437" s="65"/>
      <c r="C437" s="155" t="s">
        <v>350</v>
      </c>
      <c r="D437" s="155"/>
      <c r="E437" s="155"/>
      <c r="F437" s="155"/>
      <c r="G437" s="155"/>
      <c r="H437" s="155"/>
      <c r="I437" s="155"/>
      <c r="J437" s="155"/>
      <c r="K437" s="155"/>
      <c r="L437" s="82">
        <v>8661.56</v>
      </c>
      <c r="M437" s="100"/>
      <c r="N437" s="84">
        <v>98915</v>
      </c>
      <c r="AJ437" s="63"/>
      <c r="AK437" s="42" t="s">
        <v>350</v>
      </c>
      <c r="AM437" s="40"/>
    </row>
    <row r="438" spans="1:39" s="38" customFormat="1" ht="11.25">
      <c r="A438" s="81"/>
      <c r="B438" s="65"/>
      <c r="C438" s="155" t="s">
        <v>131</v>
      </c>
      <c r="D438" s="155"/>
      <c r="E438" s="155"/>
      <c r="F438" s="155"/>
      <c r="G438" s="155"/>
      <c r="H438" s="155"/>
      <c r="I438" s="155"/>
      <c r="J438" s="155"/>
      <c r="K438" s="155"/>
      <c r="L438" s="82">
        <v>72150.789999999994</v>
      </c>
      <c r="M438" s="100"/>
      <c r="N438" s="84">
        <v>925486</v>
      </c>
      <c r="AJ438" s="63"/>
      <c r="AK438" s="42" t="s">
        <v>131</v>
      </c>
      <c r="AM438" s="40"/>
    </row>
    <row r="439" spans="1:39" s="38" customFormat="1" ht="11.25">
      <c r="A439" s="81"/>
      <c r="B439" s="65"/>
      <c r="C439" s="155" t="s">
        <v>127</v>
      </c>
      <c r="D439" s="155"/>
      <c r="E439" s="155"/>
      <c r="F439" s="155"/>
      <c r="G439" s="155"/>
      <c r="H439" s="155"/>
      <c r="I439" s="155"/>
      <c r="J439" s="155"/>
      <c r="K439" s="155"/>
      <c r="L439" s="82"/>
      <c r="M439" s="100"/>
      <c r="N439" s="84"/>
      <c r="AJ439" s="63"/>
      <c r="AK439" s="42" t="s">
        <v>127</v>
      </c>
      <c r="AM439" s="40"/>
    </row>
    <row r="440" spans="1:39" s="38" customFormat="1" ht="11.25">
      <c r="A440" s="81"/>
      <c r="B440" s="65"/>
      <c r="C440" s="155" t="s">
        <v>132</v>
      </c>
      <c r="D440" s="155"/>
      <c r="E440" s="155"/>
      <c r="F440" s="155"/>
      <c r="G440" s="155"/>
      <c r="H440" s="155"/>
      <c r="I440" s="155"/>
      <c r="J440" s="155"/>
      <c r="K440" s="155"/>
      <c r="L440" s="82">
        <v>24906.639999999999</v>
      </c>
      <c r="M440" s="100"/>
      <c r="N440" s="84">
        <v>333002</v>
      </c>
      <c r="AJ440" s="63"/>
      <c r="AK440" s="42" t="s">
        <v>132</v>
      </c>
      <c r="AM440" s="40"/>
    </row>
    <row r="441" spans="1:39" s="38" customFormat="1" ht="11.25">
      <c r="A441" s="81"/>
      <c r="B441" s="65"/>
      <c r="C441" s="155" t="s">
        <v>133</v>
      </c>
      <c r="D441" s="155"/>
      <c r="E441" s="155"/>
      <c r="F441" s="155"/>
      <c r="G441" s="155"/>
      <c r="H441" s="155"/>
      <c r="I441" s="155"/>
      <c r="J441" s="155"/>
      <c r="K441" s="155"/>
      <c r="L441" s="82">
        <v>3520.33</v>
      </c>
      <c r="M441" s="100"/>
      <c r="N441" s="84">
        <v>24782</v>
      </c>
      <c r="AJ441" s="63"/>
      <c r="AK441" s="42" t="s">
        <v>133</v>
      </c>
      <c r="AM441" s="40"/>
    </row>
    <row r="442" spans="1:39" s="38" customFormat="1" ht="11.25">
      <c r="A442" s="81"/>
      <c r="B442" s="65"/>
      <c r="C442" s="155" t="s">
        <v>134</v>
      </c>
      <c r="D442" s="155"/>
      <c r="E442" s="155"/>
      <c r="F442" s="155"/>
      <c r="G442" s="155"/>
      <c r="H442" s="155"/>
      <c r="I442" s="155"/>
      <c r="J442" s="155"/>
      <c r="K442" s="155"/>
      <c r="L442" s="82">
        <v>532.62</v>
      </c>
      <c r="M442" s="100"/>
      <c r="N442" s="84">
        <v>7122</v>
      </c>
      <c r="AJ442" s="63"/>
      <c r="AK442" s="42" t="s">
        <v>134</v>
      </c>
      <c r="AM442" s="40"/>
    </row>
    <row r="443" spans="1:39" s="38" customFormat="1" ht="11.25">
      <c r="A443" s="81"/>
      <c r="B443" s="65"/>
      <c r="C443" s="155" t="s">
        <v>351</v>
      </c>
      <c r="D443" s="155"/>
      <c r="E443" s="155"/>
      <c r="F443" s="155"/>
      <c r="G443" s="155"/>
      <c r="H443" s="155"/>
      <c r="I443" s="155"/>
      <c r="J443" s="155"/>
      <c r="K443" s="155"/>
      <c r="L443" s="82">
        <v>8661.56</v>
      </c>
      <c r="M443" s="100"/>
      <c r="N443" s="84">
        <v>98915</v>
      </c>
      <c r="AJ443" s="63"/>
      <c r="AK443" s="42" t="s">
        <v>351</v>
      </c>
      <c r="AM443" s="40"/>
    </row>
    <row r="444" spans="1:39" s="38" customFormat="1" ht="11.25">
      <c r="A444" s="81"/>
      <c r="B444" s="65"/>
      <c r="C444" s="155" t="s">
        <v>135</v>
      </c>
      <c r="D444" s="155"/>
      <c r="E444" s="155"/>
      <c r="F444" s="155"/>
      <c r="G444" s="155"/>
      <c r="H444" s="155"/>
      <c r="I444" s="155"/>
      <c r="J444" s="155"/>
      <c r="K444" s="155"/>
      <c r="L444" s="82">
        <v>23163.56</v>
      </c>
      <c r="M444" s="100"/>
      <c r="N444" s="84">
        <v>309701</v>
      </c>
      <c r="AJ444" s="63"/>
      <c r="AK444" s="42" t="s">
        <v>135</v>
      </c>
      <c r="AM444" s="40"/>
    </row>
    <row r="445" spans="1:39" s="38" customFormat="1" ht="11.25">
      <c r="A445" s="81"/>
      <c r="B445" s="65"/>
      <c r="C445" s="155" t="s">
        <v>136</v>
      </c>
      <c r="D445" s="155"/>
      <c r="E445" s="155"/>
      <c r="F445" s="155"/>
      <c r="G445" s="155"/>
      <c r="H445" s="155"/>
      <c r="I445" s="155"/>
      <c r="J445" s="155"/>
      <c r="K445" s="155"/>
      <c r="L445" s="82">
        <v>11898.7</v>
      </c>
      <c r="M445" s="100"/>
      <c r="N445" s="84">
        <v>159086</v>
      </c>
      <c r="AJ445" s="63"/>
      <c r="AK445" s="42" t="s">
        <v>136</v>
      </c>
      <c r="AM445" s="40"/>
    </row>
    <row r="446" spans="1:39" s="38" customFormat="1" ht="11.25">
      <c r="A446" s="81"/>
      <c r="B446" s="65"/>
      <c r="C446" s="155" t="s">
        <v>352</v>
      </c>
      <c r="D446" s="155"/>
      <c r="E446" s="155"/>
      <c r="F446" s="155"/>
      <c r="G446" s="155"/>
      <c r="H446" s="155"/>
      <c r="I446" s="155"/>
      <c r="J446" s="155"/>
      <c r="K446" s="155"/>
      <c r="L446" s="82">
        <v>33011</v>
      </c>
      <c r="M446" s="100"/>
      <c r="N446" s="84">
        <v>349628</v>
      </c>
      <c r="AJ446" s="63"/>
      <c r="AK446" s="42" t="s">
        <v>352</v>
      </c>
      <c r="AM446" s="40"/>
    </row>
    <row r="447" spans="1:39" s="38" customFormat="1" ht="11.25">
      <c r="A447" s="81"/>
      <c r="B447" s="65"/>
      <c r="C447" s="155" t="s">
        <v>137</v>
      </c>
      <c r="D447" s="155"/>
      <c r="E447" s="155"/>
      <c r="F447" s="155"/>
      <c r="G447" s="155"/>
      <c r="H447" s="155"/>
      <c r="I447" s="155"/>
      <c r="J447" s="155"/>
      <c r="K447" s="155"/>
      <c r="L447" s="82">
        <v>25439.26</v>
      </c>
      <c r="M447" s="100"/>
      <c r="N447" s="84">
        <v>340124</v>
      </c>
      <c r="AJ447" s="63"/>
      <c r="AK447" s="42" t="s">
        <v>137</v>
      </c>
      <c r="AM447" s="40"/>
    </row>
    <row r="448" spans="1:39" s="38" customFormat="1" ht="11.25">
      <c r="A448" s="81"/>
      <c r="B448" s="65"/>
      <c r="C448" s="155" t="s">
        <v>138</v>
      </c>
      <c r="D448" s="155"/>
      <c r="E448" s="155"/>
      <c r="F448" s="155"/>
      <c r="G448" s="155"/>
      <c r="H448" s="155"/>
      <c r="I448" s="155"/>
      <c r="J448" s="155"/>
      <c r="K448" s="155"/>
      <c r="L448" s="82">
        <v>23163.56</v>
      </c>
      <c r="M448" s="100"/>
      <c r="N448" s="84">
        <v>309701</v>
      </c>
      <c r="AJ448" s="63"/>
      <c r="AK448" s="42" t="s">
        <v>138</v>
      </c>
      <c r="AM448" s="40"/>
    </row>
    <row r="449" spans="1:39" s="38" customFormat="1" ht="11.25">
      <c r="A449" s="81"/>
      <c r="B449" s="65"/>
      <c r="C449" s="155" t="s">
        <v>139</v>
      </c>
      <c r="D449" s="155"/>
      <c r="E449" s="155"/>
      <c r="F449" s="155"/>
      <c r="G449" s="155"/>
      <c r="H449" s="155"/>
      <c r="I449" s="155"/>
      <c r="J449" s="155"/>
      <c r="K449" s="155"/>
      <c r="L449" s="82">
        <v>11898.7</v>
      </c>
      <c r="M449" s="100"/>
      <c r="N449" s="84">
        <v>159086</v>
      </c>
      <c r="AJ449" s="63"/>
      <c r="AK449" s="42" t="s">
        <v>139</v>
      </c>
      <c r="AM449" s="40"/>
    </row>
    <row r="450" spans="1:39" s="38" customFormat="1" ht="11.25">
      <c r="A450" s="81"/>
      <c r="B450" s="75"/>
      <c r="C450" s="156" t="s">
        <v>357</v>
      </c>
      <c r="D450" s="156"/>
      <c r="E450" s="156"/>
      <c r="F450" s="156"/>
      <c r="G450" s="156"/>
      <c r="H450" s="156"/>
      <c r="I450" s="156"/>
      <c r="J450" s="156"/>
      <c r="K450" s="156"/>
      <c r="L450" s="85">
        <v>105161.79</v>
      </c>
      <c r="M450" s="127"/>
      <c r="N450" s="101">
        <v>1275114</v>
      </c>
      <c r="AJ450" s="63"/>
      <c r="AL450" s="63" t="s">
        <v>355</v>
      </c>
      <c r="AM450" s="40"/>
    </row>
    <row r="451" spans="1:39" s="38" customFormat="1" ht="1.5" customHeight="1">
      <c r="B451" s="75"/>
      <c r="C451" s="123"/>
      <c r="D451" s="123"/>
      <c r="E451" s="123"/>
      <c r="F451" s="123"/>
      <c r="G451" s="123"/>
      <c r="H451" s="123"/>
      <c r="I451" s="123"/>
      <c r="J451" s="123"/>
      <c r="K451" s="123"/>
      <c r="L451" s="85"/>
      <c r="M451" s="86"/>
      <c r="N451" s="102"/>
      <c r="AM451" s="40"/>
    </row>
    <row r="452" spans="1:39" s="38" customFormat="1" ht="11.25">
      <c r="A452" s="81"/>
      <c r="B452" s="65"/>
      <c r="C452" s="155" t="s">
        <v>433</v>
      </c>
      <c r="D452" s="155"/>
      <c r="E452" s="155"/>
      <c r="F452" s="155"/>
      <c r="G452" s="155"/>
      <c r="H452" s="155"/>
      <c r="I452" s="155"/>
      <c r="J452" s="155"/>
      <c r="K452" s="155"/>
      <c r="L452" s="82">
        <f>(L450-9547.64-1849.48)*0.2</f>
        <v>18752.93</v>
      </c>
      <c r="M452" s="100"/>
      <c r="N452" s="103">
        <f>(N450-119250-23100)*0.2</f>
        <v>226552.8</v>
      </c>
      <c r="AJ452" s="63"/>
      <c r="AL452" s="42" t="s">
        <v>356</v>
      </c>
      <c r="AM452" s="40">
        <f>1325100/N453</f>
        <v>0.88241945550104695</v>
      </c>
    </row>
    <row r="453" spans="1:39" s="38" customFormat="1" ht="11.25">
      <c r="A453" s="81"/>
      <c r="B453" s="75"/>
      <c r="C453" s="156" t="s">
        <v>357</v>
      </c>
      <c r="D453" s="156"/>
      <c r="E453" s="156"/>
      <c r="F453" s="156"/>
      <c r="G453" s="156"/>
      <c r="H453" s="156"/>
      <c r="I453" s="156"/>
      <c r="J453" s="156"/>
      <c r="K453" s="156"/>
      <c r="L453" s="85">
        <f>L450+L452</f>
        <v>123914.72</v>
      </c>
      <c r="M453" s="127"/>
      <c r="N453" s="101">
        <f>N452+N450</f>
        <v>1501666.8</v>
      </c>
      <c r="AJ453" s="63"/>
      <c r="AM453" s="104"/>
    </row>
    <row r="454" spans="1:39" s="38" customFormat="1" ht="11.25">
      <c r="B454" s="75"/>
      <c r="C454" s="155" t="s">
        <v>434</v>
      </c>
      <c r="D454" s="155"/>
      <c r="E454" s="155"/>
      <c r="F454" s="155"/>
      <c r="G454" s="155"/>
      <c r="H454" s="155"/>
      <c r="I454" s="155"/>
      <c r="J454" s="155"/>
      <c r="K454" s="155"/>
      <c r="L454" s="85"/>
      <c r="M454" s="127"/>
      <c r="N454" s="105"/>
      <c r="AJ454" s="63"/>
      <c r="AM454" s="104">
        <v>0.88241950000000002</v>
      </c>
    </row>
    <row r="455" spans="1:39" s="38" customFormat="1" ht="11.25">
      <c r="B455" s="75"/>
      <c r="C455" s="156" t="s">
        <v>355</v>
      </c>
      <c r="D455" s="156"/>
      <c r="E455" s="156"/>
      <c r="F455" s="156"/>
      <c r="G455" s="156"/>
      <c r="H455" s="156"/>
      <c r="I455" s="156"/>
      <c r="J455" s="156"/>
      <c r="K455" s="156"/>
      <c r="L455" s="85">
        <f>L453*AM454</f>
        <v>109344.77</v>
      </c>
      <c r="M455" s="86"/>
      <c r="N455" s="102">
        <f>N453*AM454</f>
        <v>1325100</v>
      </c>
      <c r="AM455" s="40"/>
    </row>
    <row r="456" spans="1:39" s="38" customFormat="1" ht="53.25" customHeight="1">
      <c r="A456" s="106"/>
      <c r="B456" s="106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AM456" s="40"/>
    </row>
    <row r="457" spans="1:39" s="38" customFormat="1" ht="11.25">
      <c r="B457" s="107" t="s">
        <v>11</v>
      </c>
      <c r="C457" s="157" t="s">
        <v>358</v>
      </c>
      <c r="D457" s="157"/>
      <c r="E457" s="157"/>
      <c r="F457" s="157"/>
      <c r="G457" s="157"/>
      <c r="H457" s="157"/>
      <c r="I457" s="157"/>
      <c r="J457" s="157"/>
      <c r="K457" s="157"/>
      <c r="L457" s="157"/>
      <c r="AM457" s="40"/>
    </row>
    <row r="458" spans="1:39" s="38" customFormat="1" ht="13.5" customHeight="1">
      <c r="B458" s="39"/>
      <c r="C458" s="158" t="s">
        <v>49</v>
      </c>
      <c r="D458" s="158"/>
      <c r="E458" s="158"/>
      <c r="F458" s="158"/>
      <c r="G458" s="158"/>
      <c r="H458" s="158"/>
      <c r="I458" s="158"/>
      <c r="J458" s="158"/>
      <c r="K458" s="158"/>
      <c r="L458" s="158"/>
      <c r="AM458" s="40"/>
    </row>
    <row r="459" spans="1:39" s="38" customFormat="1" ht="12.75" customHeight="1">
      <c r="B459" s="107" t="s">
        <v>12</v>
      </c>
      <c r="C459" s="157" t="s">
        <v>358</v>
      </c>
      <c r="D459" s="157"/>
      <c r="E459" s="157"/>
      <c r="F459" s="157"/>
      <c r="G459" s="157"/>
      <c r="H459" s="157"/>
      <c r="I459" s="157"/>
      <c r="J459" s="157"/>
      <c r="K459" s="157"/>
      <c r="L459" s="157"/>
      <c r="AM459" s="40"/>
    </row>
    <row r="460" spans="1:39" s="38" customFormat="1" ht="13.5" customHeight="1">
      <c r="C460" s="158" t="s">
        <v>49</v>
      </c>
      <c r="D460" s="158"/>
      <c r="E460" s="158"/>
      <c r="F460" s="158"/>
      <c r="G460" s="158"/>
      <c r="H460" s="158"/>
      <c r="I460" s="158"/>
      <c r="J460" s="158"/>
      <c r="K460" s="158"/>
      <c r="L460" s="158"/>
      <c r="AM460" s="40"/>
    </row>
    <row r="461" spans="1:39" ht="11.25" customHeight="1"/>
    <row r="462" spans="1:39" s="38" customFormat="1" ht="11.25">
      <c r="B462" s="108"/>
      <c r="D462" s="108"/>
      <c r="F462" s="108"/>
      <c r="AM462" s="40"/>
    </row>
    <row r="463" spans="1:39" s="38" customFormat="1" ht="11.25">
      <c r="AM463" s="40"/>
    </row>
    <row r="464" spans="1:39" ht="11.25" customHeight="1"/>
    <row r="465" spans="39:39" ht="11.25" customHeight="1"/>
    <row r="466" spans="39:39" ht="11.25" customHeight="1"/>
    <row r="467" spans="39:39" ht="11.25" customHeight="1"/>
    <row r="468" spans="39:39" ht="11.25" customHeight="1"/>
    <row r="469" spans="39:39" ht="11.25" customHeight="1"/>
    <row r="470" spans="39:39" ht="11.25" customHeight="1"/>
    <row r="471" spans="39:39" ht="11.25" customHeight="1"/>
    <row r="472" spans="39:39" ht="11.25" customHeight="1"/>
    <row r="473" spans="39:39" ht="11.25" customHeight="1"/>
    <row r="474" spans="39:39" ht="11.25" customHeight="1"/>
    <row r="475" spans="39:39" ht="11.25" customHeight="1"/>
    <row r="476" spans="39:39" ht="11.25" customHeight="1"/>
    <row r="477" spans="39:39" ht="11.25" customHeight="1"/>
    <row r="478" spans="39:39" ht="11.25" customHeight="1"/>
    <row r="479" spans="39:39" s="38" customFormat="1" ht="11.25">
      <c r="AM479" s="40"/>
    </row>
    <row r="480" spans="39:39" s="38" customFormat="1" ht="11.25">
      <c r="AM480" s="40"/>
    </row>
    <row r="481" spans="39:39" ht="11.25" customHeight="1"/>
    <row r="482" spans="39:39" s="38" customFormat="1" ht="11.25">
      <c r="AM482" s="40"/>
    </row>
    <row r="483" spans="39:39" ht="11.25" customHeight="1"/>
    <row r="484" spans="39:39" ht="11.25" customHeight="1"/>
    <row r="485" spans="39:39" ht="11.25" customHeight="1"/>
    <row r="501" spans="39:39" s="38" customFormat="1" ht="11.25">
      <c r="AM501" s="40"/>
    </row>
  </sheetData>
  <mergeCells count="414">
    <mergeCell ref="C234:E234"/>
    <mergeCell ref="C235:E235"/>
    <mergeCell ref="C236:E236"/>
    <mergeCell ref="C230:E230"/>
    <mergeCell ref="C243:E243"/>
    <mergeCell ref="C246:E246"/>
    <mergeCell ref="C248:N248"/>
    <mergeCell ref="A249:N249"/>
    <mergeCell ref="C237:E237"/>
    <mergeCell ref="C238:E238"/>
    <mergeCell ref="C239:E239"/>
    <mergeCell ref="C240:E240"/>
    <mergeCell ref="C241:E241"/>
    <mergeCell ref="C231:E231"/>
    <mergeCell ref="C244:E244"/>
    <mergeCell ref="C245:E245"/>
    <mergeCell ref="C242:E242"/>
    <mergeCell ref="C232:E232"/>
    <mergeCell ref="C233:E233"/>
    <mergeCell ref="D10:N10"/>
    <mergeCell ref="A13:N13"/>
    <mergeCell ref="A14:N14"/>
    <mergeCell ref="A16:N16"/>
    <mergeCell ref="A17:N17"/>
    <mergeCell ref="A18:N18"/>
    <mergeCell ref="A4:C4"/>
    <mergeCell ref="K4:N4"/>
    <mergeCell ref="A5:D5"/>
    <mergeCell ref="J5:N5"/>
    <mergeCell ref="A6:D6"/>
    <mergeCell ref="J6:N6"/>
    <mergeCell ref="A20:N20"/>
    <mergeCell ref="A21:N21"/>
    <mergeCell ref="B23:F23"/>
    <mergeCell ref="B24:F24"/>
    <mergeCell ref="L33:M33"/>
    <mergeCell ref="A35:A37"/>
    <mergeCell ref="B35:B37"/>
    <mergeCell ref="C35:E37"/>
    <mergeCell ref="F35:F37"/>
    <mergeCell ref="G35:I36"/>
    <mergeCell ref="C41:N41"/>
    <mergeCell ref="C42:E42"/>
    <mergeCell ref="C43:E43"/>
    <mergeCell ref="C44:E44"/>
    <mergeCell ref="C45:E45"/>
    <mergeCell ref="C46:E46"/>
    <mergeCell ref="J35:L36"/>
    <mergeCell ref="M35:M37"/>
    <mergeCell ref="N35:N37"/>
    <mergeCell ref="C38:E38"/>
    <mergeCell ref="A39:N39"/>
    <mergeCell ref="C40:E40"/>
    <mergeCell ref="C53:E53"/>
    <mergeCell ref="C54:N54"/>
    <mergeCell ref="C55:E55"/>
    <mergeCell ref="C56:E56"/>
    <mergeCell ref="C57:E57"/>
    <mergeCell ref="C58:E58"/>
    <mergeCell ref="C47:E47"/>
    <mergeCell ref="C48:E48"/>
    <mergeCell ref="C49:E49"/>
    <mergeCell ref="C50:E50"/>
    <mergeCell ref="C51:E51"/>
    <mergeCell ref="C52:E52"/>
    <mergeCell ref="C66:K66"/>
    <mergeCell ref="C67:K67"/>
    <mergeCell ref="C68:K68"/>
    <mergeCell ref="C69:K69"/>
    <mergeCell ref="C70:K70"/>
    <mergeCell ref="C71:K71"/>
    <mergeCell ref="C59:E59"/>
    <mergeCell ref="C60:E60"/>
    <mergeCell ref="C61:E61"/>
    <mergeCell ref="C62:E62"/>
    <mergeCell ref="C63:E63"/>
    <mergeCell ref="C65:K65"/>
    <mergeCell ref="C78:K78"/>
    <mergeCell ref="C79:K79"/>
    <mergeCell ref="C80:K80"/>
    <mergeCell ref="C81:K81"/>
    <mergeCell ref="A82:N82"/>
    <mergeCell ref="A83:N83"/>
    <mergeCell ref="C72:K72"/>
    <mergeCell ref="C73:K73"/>
    <mergeCell ref="C74:K74"/>
    <mergeCell ref="C75:K75"/>
    <mergeCell ref="C76:K76"/>
    <mergeCell ref="C77:K77"/>
    <mergeCell ref="C108:E108"/>
    <mergeCell ref="C109:E109"/>
    <mergeCell ref="C101:E101"/>
    <mergeCell ref="C90:E90"/>
    <mergeCell ref="C91:E91"/>
    <mergeCell ref="C92:E92"/>
    <mergeCell ref="C93:E93"/>
    <mergeCell ref="C94:E94"/>
    <mergeCell ref="C84:E84"/>
    <mergeCell ref="C86:E86"/>
    <mergeCell ref="C87:E87"/>
    <mergeCell ref="C88:E88"/>
    <mergeCell ref="C89:E89"/>
    <mergeCell ref="C85:E85"/>
    <mergeCell ref="C96:N96"/>
    <mergeCell ref="C97:E97"/>
    <mergeCell ref="C99:N99"/>
    <mergeCell ref="C100:E100"/>
    <mergeCell ref="C102:E102"/>
    <mergeCell ref="C103:E103"/>
    <mergeCell ref="C105:E105"/>
    <mergeCell ref="C104:E104"/>
    <mergeCell ref="C106:E106"/>
    <mergeCell ref="C107:E107"/>
    <mergeCell ref="C137:E137"/>
    <mergeCell ref="C140:E140"/>
    <mergeCell ref="C130:E130"/>
    <mergeCell ref="C131:E131"/>
    <mergeCell ref="C132:E132"/>
    <mergeCell ref="C133:E133"/>
    <mergeCell ref="C134:E134"/>
    <mergeCell ref="C124:E124"/>
    <mergeCell ref="C125:E125"/>
    <mergeCell ref="C126:E126"/>
    <mergeCell ref="C127:E127"/>
    <mergeCell ref="C128:E128"/>
    <mergeCell ref="C129:E129"/>
    <mergeCell ref="C136:N136"/>
    <mergeCell ref="C139:N139"/>
    <mergeCell ref="C166:E166"/>
    <mergeCell ref="C167:E167"/>
    <mergeCell ref="C150:E150"/>
    <mergeCell ref="C151:E151"/>
    <mergeCell ref="C152:E152"/>
    <mergeCell ref="C153:E153"/>
    <mergeCell ref="C154:E154"/>
    <mergeCell ref="C143:E143"/>
    <mergeCell ref="C145:E145"/>
    <mergeCell ref="C146:E146"/>
    <mergeCell ref="C147:E147"/>
    <mergeCell ref="C148:E148"/>
    <mergeCell ref="C144:E144"/>
    <mergeCell ref="A149:N149"/>
    <mergeCell ref="C164:N164"/>
    <mergeCell ref="C165:E165"/>
    <mergeCell ref="C155:E155"/>
    <mergeCell ref="C156:E156"/>
    <mergeCell ref="C159:E159"/>
    <mergeCell ref="C157:E157"/>
    <mergeCell ref="C158:E158"/>
    <mergeCell ref="C160:E160"/>
    <mergeCell ref="C162:N162"/>
    <mergeCell ref="C163:E163"/>
    <mergeCell ref="C174:E174"/>
    <mergeCell ref="C175:E175"/>
    <mergeCell ref="C176:E176"/>
    <mergeCell ref="C179:E179"/>
    <mergeCell ref="C168:E168"/>
    <mergeCell ref="C171:E171"/>
    <mergeCell ref="C169:E169"/>
    <mergeCell ref="C170:E170"/>
    <mergeCell ref="C172:E172"/>
    <mergeCell ref="C173:E173"/>
    <mergeCell ref="C178:N178"/>
    <mergeCell ref="C191:E191"/>
    <mergeCell ref="C194:E194"/>
    <mergeCell ref="C195:E195"/>
    <mergeCell ref="C196:E196"/>
    <mergeCell ref="C197:E197"/>
    <mergeCell ref="C182:E182"/>
    <mergeCell ref="C181:N181"/>
    <mergeCell ref="C184:N184"/>
    <mergeCell ref="C185:E185"/>
    <mergeCell ref="C187:N187"/>
    <mergeCell ref="C188:E188"/>
    <mergeCell ref="C190:N190"/>
    <mergeCell ref="C193:N193"/>
    <mergeCell ref="C207:E207"/>
    <mergeCell ref="C209:E209"/>
    <mergeCell ref="C210:E210"/>
    <mergeCell ref="C198:E198"/>
    <mergeCell ref="C199:E199"/>
    <mergeCell ref="C200:E200"/>
    <mergeCell ref="C203:E203"/>
    <mergeCell ref="C201:E201"/>
    <mergeCell ref="C202:E202"/>
    <mergeCell ref="C204:E204"/>
    <mergeCell ref="C206:N206"/>
    <mergeCell ref="C208:N208"/>
    <mergeCell ref="C217:E217"/>
    <mergeCell ref="C218:E218"/>
    <mergeCell ref="C219:E219"/>
    <mergeCell ref="C220:E220"/>
    <mergeCell ref="C223:E223"/>
    <mergeCell ref="C211:E211"/>
    <mergeCell ref="C212:E212"/>
    <mergeCell ref="C213:E213"/>
    <mergeCell ref="C214:E214"/>
    <mergeCell ref="C215:E215"/>
    <mergeCell ref="C216:E216"/>
    <mergeCell ref="C222:N222"/>
    <mergeCell ref="C270:E270"/>
    <mergeCell ref="C272:E272"/>
    <mergeCell ref="C273:E273"/>
    <mergeCell ref="C274:E274"/>
    <mergeCell ref="C275:E275"/>
    <mergeCell ref="C262:E262"/>
    <mergeCell ref="C263:E263"/>
    <mergeCell ref="C266:E266"/>
    <mergeCell ref="C268:N268"/>
    <mergeCell ref="A269:N269"/>
    <mergeCell ref="C271:N271"/>
    <mergeCell ref="C265:N265"/>
    <mergeCell ref="C298:N298"/>
    <mergeCell ref="C299:E299"/>
    <mergeCell ref="C301:E301"/>
    <mergeCell ref="C290:E290"/>
    <mergeCell ref="C293:E293"/>
    <mergeCell ref="C276:E276"/>
    <mergeCell ref="C278:E278"/>
    <mergeCell ref="C291:E291"/>
    <mergeCell ref="C292:E292"/>
    <mergeCell ref="C294:E294"/>
    <mergeCell ref="C295:E295"/>
    <mergeCell ref="A296:N296"/>
    <mergeCell ref="C297:E297"/>
    <mergeCell ref="C300:E300"/>
    <mergeCell ref="C282:E282"/>
    <mergeCell ref="C283:E283"/>
    <mergeCell ref="C285:E285"/>
    <mergeCell ref="C287:E287"/>
    <mergeCell ref="C288:E288"/>
    <mergeCell ref="C289:E289"/>
    <mergeCell ref="C277:E277"/>
    <mergeCell ref="C279:E279"/>
    <mergeCell ref="C280:E280"/>
    <mergeCell ref="C281:E281"/>
    <mergeCell ref="C312:N312"/>
    <mergeCell ref="C313:E313"/>
    <mergeCell ref="C315:N315"/>
    <mergeCell ref="C308:E308"/>
    <mergeCell ref="C309:E309"/>
    <mergeCell ref="C310:E310"/>
    <mergeCell ref="C302:E302"/>
    <mergeCell ref="C303:E303"/>
    <mergeCell ref="C304:E304"/>
    <mergeCell ref="C305:E305"/>
    <mergeCell ref="C306:E306"/>
    <mergeCell ref="C307:E307"/>
    <mergeCell ref="C328:E328"/>
    <mergeCell ref="C319:E319"/>
    <mergeCell ref="C321:E321"/>
    <mergeCell ref="C322:E322"/>
    <mergeCell ref="C337:E337"/>
    <mergeCell ref="C316:E316"/>
    <mergeCell ref="C318:N318"/>
    <mergeCell ref="C320:N320"/>
    <mergeCell ref="C329:E329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31:E331"/>
    <mergeCell ref="C335:E335"/>
    <mergeCell ref="C330:E330"/>
    <mergeCell ref="C332:E332"/>
    <mergeCell ref="C334:N334"/>
    <mergeCell ref="C336:N336"/>
    <mergeCell ref="C348:E348"/>
    <mergeCell ref="C351:E351"/>
    <mergeCell ref="C353:E353"/>
    <mergeCell ref="C342:E342"/>
    <mergeCell ref="C343:E343"/>
    <mergeCell ref="C344:E344"/>
    <mergeCell ref="C346:E346"/>
    <mergeCell ref="C347:E347"/>
    <mergeCell ref="C345:E345"/>
    <mergeCell ref="C350:N350"/>
    <mergeCell ref="C352:N352"/>
    <mergeCell ref="C368:E368"/>
    <mergeCell ref="C375:E375"/>
    <mergeCell ref="C376:E376"/>
    <mergeCell ref="C360:E360"/>
    <mergeCell ref="C367:E367"/>
    <mergeCell ref="C354:E354"/>
    <mergeCell ref="C355:E355"/>
    <mergeCell ref="C356:E356"/>
    <mergeCell ref="C357:E357"/>
    <mergeCell ref="C363:E363"/>
    <mergeCell ref="C366:E366"/>
    <mergeCell ref="C358:E358"/>
    <mergeCell ref="C359:E359"/>
    <mergeCell ref="C361:E361"/>
    <mergeCell ref="C362:E362"/>
    <mergeCell ref="C364:E364"/>
    <mergeCell ref="C365:N365"/>
    <mergeCell ref="C388:E388"/>
    <mergeCell ref="C389:E389"/>
    <mergeCell ref="C390:E390"/>
    <mergeCell ref="C391:E391"/>
    <mergeCell ref="C392:E392"/>
    <mergeCell ref="C393:E393"/>
    <mergeCell ref="C374:E374"/>
    <mergeCell ref="C377:E377"/>
    <mergeCell ref="C369:E369"/>
    <mergeCell ref="C370:E370"/>
    <mergeCell ref="C371:E371"/>
    <mergeCell ref="C372:E372"/>
    <mergeCell ref="C373:E373"/>
    <mergeCell ref="C428:K428"/>
    <mergeCell ref="C429:K429"/>
    <mergeCell ref="C420:K420"/>
    <mergeCell ref="C421:K421"/>
    <mergeCell ref="C422:K422"/>
    <mergeCell ref="C423:K423"/>
    <mergeCell ref="C424:K424"/>
    <mergeCell ref="C425:K425"/>
    <mergeCell ref="C413:K413"/>
    <mergeCell ref="C415:K415"/>
    <mergeCell ref="C416:K416"/>
    <mergeCell ref="C417:K417"/>
    <mergeCell ref="C418:K418"/>
    <mergeCell ref="C419:K419"/>
    <mergeCell ref="C414:K414"/>
    <mergeCell ref="C141:E141"/>
    <mergeCell ref="C142:E142"/>
    <mergeCell ref="C426:K426"/>
    <mergeCell ref="C427:K427"/>
    <mergeCell ref="C411:K411"/>
    <mergeCell ref="C412:K412"/>
    <mergeCell ref="C408:N408"/>
    <mergeCell ref="C410:K410"/>
    <mergeCell ref="C404:E404"/>
    <mergeCell ref="C405:E405"/>
    <mergeCell ref="C406:E406"/>
    <mergeCell ref="C380:E380"/>
    <mergeCell ref="C383:E383"/>
    <mergeCell ref="C385:E385"/>
    <mergeCell ref="C386:E386"/>
    <mergeCell ref="C379:N379"/>
    <mergeCell ref="C382:N382"/>
    <mergeCell ref="C384:N384"/>
    <mergeCell ref="C387:E387"/>
    <mergeCell ref="C225:N225"/>
    <mergeCell ref="A226:N226"/>
    <mergeCell ref="C227:E227"/>
    <mergeCell ref="C228:E228"/>
    <mergeCell ref="C229:E229"/>
    <mergeCell ref="C123:N123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C256:E256"/>
    <mergeCell ref="C257:E257"/>
    <mergeCell ref="C258:E258"/>
    <mergeCell ref="C259:E259"/>
    <mergeCell ref="C260:E260"/>
    <mergeCell ref="C261:E261"/>
    <mergeCell ref="C250:E250"/>
    <mergeCell ref="C251:N251"/>
    <mergeCell ref="C252:E252"/>
    <mergeCell ref="C253:E253"/>
    <mergeCell ref="C254:E254"/>
    <mergeCell ref="C255:E255"/>
    <mergeCell ref="C394:E394"/>
    <mergeCell ref="C396:N396"/>
    <mergeCell ref="C397:E397"/>
    <mergeCell ref="C398:E398"/>
    <mergeCell ref="C399:E399"/>
    <mergeCell ref="C400:E400"/>
    <mergeCell ref="C401:E401"/>
    <mergeCell ref="C402:E402"/>
    <mergeCell ref="C403:E403"/>
    <mergeCell ref="C431:K431"/>
    <mergeCell ref="C436:K436"/>
    <mergeCell ref="C437:K437"/>
    <mergeCell ref="C438:K438"/>
    <mergeCell ref="C439:K439"/>
    <mergeCell ref="C440:K440"/>
    <mergeCell ref="C441:K441"/>
    <mergeCell ref="C442:K442"/>
    <mergeCell ref="C443:K443"/>
    <mergeCell ref="C432:K432"/>
    <mergeCell ref="C433:K433"/>
    <mergeCell ref="C434:K434"/>
    <mergeCell ref="C435:K435"/>
    <mergeCell ref="C454:K454"/>
    <mergeCell ref="C455:K455"/>
    <mergeCell ref="C457:L457"/>
    <mergeCell ref="C458:L458"/>
    <mergeCell ref="C459:L459"/>
    <mergeCell ref="C460:L460"/>
    <mergeCell ref="C444:K444"/>
    <mergeCell ref="C445:K445"/>
    <mergeCell ref="C446:K446"/>
    <mergeCell ref="C447:K447"/>
    <mergeCell ref="C448:K448"/>
    <mergeCell ref="C449:K449"/>
    <mergeCell ref="C450:K450"/>
    <mergeCell ref="C452:K452"/>
    <mergeCell ref="C453:K4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 кв 2021</vt:lpstr>
      <vt:lpstr>Сосновый Бор</vt:lpstr>
      <vt:lpstr>'4 кв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Саваитов Алексей Александрович</dc:creator>
  <cp:lastModifiedBy>Алферова Ирина Сергеевна</cp:lastModifiedBy>
  <dcterms:created xsi:type="dcterms:W3CDTF">2021-04-14T12:33:44Z</dcterms:created>
  <dcterms:modified xsi:type="dcterms:W3CDTF">2022-07-11T14:58:02Z</dcterms:modified>
</cp:coreProperties>
</file>