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1-04-2-0247\"/>
    </mc:Choice>
  </mc:AlternateContent>
  <bookViews>
    <workbookView xWindow="0" yWindow="0" windowWidth="28800" windowHeight="13500"/>
  </bookViews>
  <sheets>
    <sheet name="КоррИПР" sheetId="1" r:id="rId1"/>
    <sheet name="т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КоррИПР!$16:$16</definedName>
    <definedName name="_xlnm.Print_Area" localSheetId="0">КоррИПР!$A$11:$R$42</definedName>
    <definedName name="_xlnm.Print_Area" localSheetId="1">т6!$A$1:$D$20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6" i="1" l="1"/>
  <c r="J41" i="1" l="1"/>
  <c r="J40" i="1"/>
  <c r="J39" i="1"/>
  <c r="J38" i="1"/>
  <c r="J34" i="1"/>
  <c r="J32" i="1"/>
  <c r="J30" i="1"/>
  <c r="J29" i="1"/>
  <c r="J28" i="1"/>
  <c r="J27" i="1"/>
  <c r="J26" i="1"/>
  <c r="J25" i="1"/>
  <c r="J24" i="1"/>
  <c r="J23" i="1"/>
  <c r="J22" i="1"/>
  <c r="J21" i="1"/>
  <c r="J20" i="1"/>
  <c r="J18" i="1"/>
  <c r="J42" i="1" l="1"/>
</calcChain>
</file>

<file path=xl/sharedStrings.xml><?xml version="1.0" encoding="utf-8"?>
<sst xmlns="http://schemas.openxmlformats.org/spreadsheetml/2006/main" count="230" uniqueCount="133">
  <si>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</si>
  <si>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</si>
  <si>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</si>
  <si>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</si>
  <si>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</si>
  <si>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</si>
  <si>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</si>
  <si>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</si>
  <si>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</si>
  <si>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</si>
  <si>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</si>
  <si>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</si>
  <si>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</si>
  <si>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</si>
  <si>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</si>
  <si>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</si>
  <si>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</si>
  <si>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</si>
  <si>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</si>
  <si>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</si>
  <si>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</si>
  <si>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</si>
  <si>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</si>
  <si>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</si>
  <si>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</si>
  <si>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</si>
  <si>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</si>
  <si>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</si>
  <si>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</si>
  <si>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</si>
  <si>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</si>
  <si>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</si>
  <si>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</si>
  <si>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</si>
  <si>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</si>
  <si>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</si>
  <si>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</si>
  <si>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</si>
  <si>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</si>
  <si>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</si>
  <si>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</si>
  <si>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</si>
  <si>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</si>
  <si>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</si>
  <si>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</si>
  <si>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</si>
  <si>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</si>
  <si>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</si>
  <si>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</si>
  <si>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</si>
  <si>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</si>
  <si>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</si>
  <si>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</si>
  <si>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</si>
  <si>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</si>
  <si>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</si>
  <si>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</si>
  <si>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</si>
  <si>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</si>
  <si>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</si>
  <si>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</si>
  <si>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</si>
  <si>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</si>
  <si>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</si>
  <si>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</si>
  <si>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</si>
  <si>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</si>
  <si>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</si>
  <si>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</si>
  <si>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</si>
  <si>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</si>
  <si>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</si>
  <si>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</si>
  <si>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</si>
  <si>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</si>
  <si>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</si>
  <si>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</si>
  <si>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</si>
  <si>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</si>
  <si>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</si>
  <si>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</si>
  <si>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</si>
  <si>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</si>
  <si>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</si>
  <si>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</si>
  <si>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</si>
  <si>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</si>
  <si>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</si>
  <si>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</si>
  <si>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</si>
  <si>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</si>
  <si>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</si>
  <si>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</si>
  <si>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</si>
  <si>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</si>
  <si>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</si>
  <si>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</si>
  <si>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</si>
  <si>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</si>
  <si>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</si>
  <si>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</si>
  <si>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</si>
  <si>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</si>
  <si>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</si>
  <si>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</si>
  <si>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</si>
  <si>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</si>
  <si>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</si>
  <si>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</si>
  <si>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</si>
  <si>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</si>
  <si>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</si>
  <si>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</si>
  <si>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</si>
  <si>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</si>
  <si>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</si>
  <si>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</si>
  <si>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</si>
  <si>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</si>
  <si>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</si>
  <si>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</si>
  <si>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</si>
  <si>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П6-08</t>
  </si>
  <si>
    <t>Затраты по УНЦ
от 11 до 20,9 млн. руб</t>
  </si>
  <si>
    <t>Прочие работы</t>
  </si>
  <si>
    <t>РЗА и прочие шкафы (панели)</t>
  </si>
  <si>
    <t>И12-08</t>
  </si>
  <si>
    <t>ВРУ</t>
  </si>
  <si>
    <t>Год раскрытия информации: 2023 год</t>
  </si>
  <si>
    <t>Наименование инвестиционного проекта: Киров, РК оборудования ТП-130 (инв.№ 000001125) Кировск г (19-1-10-0-01-04-2-0247)</t>
  </si>
  <si>
    <t>Идентификатор инвестиционного проекта: J_19-1-10-0-01-04-2-0247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</si>
  <si>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</si>
  <si>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проекта: Приказ об утверждении проектной и рабочей документации от 07.12.2022 № 1696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</si>
</sst>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0_);_(* \(#,##0.00\);_(* &quot;-&quot;??_);_(@_)"/>
  </numFmts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</cellStyleXfs>
  <cellXfs count="8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10" fillId="0" borderId="0" xfId="5" applyFont="1" applyBorder="1" applyAlignment="1" applyProtection="1">
      <alignment horizontal="centerContinuous" vertical="center" wrapText="1"/>
    </xf>
    <xf numFmtId="0" fontId="5" fillId="0" borderId="0" xfId="2"/>
    <xf numFmtId="0" fontId="7" fillId="0" borderId="8" xfId="6" applyFont="1" applyBorder="1" applyAlignment="1" applyProtection="1">
      <alignment horizontal="center" vertical="center" wrapText="1"/>
    </xf>
    <xf numFmtId="0" fontId="7" fillId="0" borderId="9" xfId="6" applyFont="1" applyBorder="1" applyAlignment="1" applyProtection="1">
      <alignment horizontal="center" vertical="center" wrapText="1"/>
    </xf>
    <xf numFmtId="0" fontId="7" fillId="0" borderId="2" xfId="6" applyFont="1" applyBorder="1" applyAlignment="1" applyProtection="1">
      <alignment horizontal="center" vertical="center" wrapText="1"/>
    </xf>
    <xf numFmtId="164" fontId="2" fillId="0" borderId="2" xfId="7" applyFont="1" applyFill="1" applyBorder="1" applyAlignment="1">
      <alignment horizontal="center" vertical="center" wrapText="1"/>
    </xf>
    <xf numFmtId="49" fontId="2" fillId="0" borderId="8" xfId="6" applyNumberFormat="1" applyFont="1" applyBorder="1" applyAlignment="1" applyProtection="1">
      <alignment horizontal="center" vertical="center" wrapText="1"/>
    </xf>
    <xf numFmtId="0" fontId="2" fillId="0" borderId="8" xfId="6" applyFont="1" applyBorder="1" applyAlignment="1" applyProtection="1">
      <alignment horizontal="left" vertical="center" wrapText="1"/>
    </xf>
    <xf numFmtId="164" fontId="7" fillId="0" borderId="11" xfId="7" applyFont="1" applyFill="1" applyBorder="1" applyAlignment="1" applyProtection="1">
      <alignment horizontal="center" vertical="center" wrapText="1"/>
      <protection locked="0"/>
    </xf>
    <xf numFmtId="164" fontId="2" fillId="2" borderId="10" xfId="7" applyFont="1" applyFill="1" applyBorder="1" applyAlignment="1" applyProtection="1">
      <alignment horizontal="center" vertical="center" wrapText="1"/>
    </xf>
    <xf numFmtId="0" fontId="7" fillId="0" borderId="8" xfId="6" applyFont="1" applyBorder="1" applyAlignment="1" applyProtection="1">
      <alignment horizontal="left" vertical="center" wrapText="1"/>
    </xf>
    <xf numFmtId="164" fontId="7" fillId="0" borderId="11" xfId="7" applyFont="1" applyFill="1" applyBorder="1" applyAlignment="1" applyProtection="1">
      <alignment horizontal="center" vertical="center" wrapText="1"/>
    </xf>
    <xf numFmtId="164" fontId="7" fillId="0" borderId="2" xfId="7" applyFont="1" applyFill="1" applyBorder="1" applyAlignment="1">
      <alignment horizontal="center" vertical="center" wrapText="1"/>
    </xf>
    <xf numFmtId="164" fontId="2" fillId="0" borderId="8" xfId="7" applyFont="1" applyFill="1" applyBorder="1" applyAlignment="1" applyProtection="1">
      <alignment horizontal="center" vertical="center" wrapText="1"/>
    </xf>
    <xf numFmtId="164" fontId="2" fillId="2" borderId="8" xfId="7" applyFont="1" applyFill="1" applyBorder="1" applyAlignment="1" applyProtection="1">
      <alignment horizontal="center" vertical="center" wrapText="1"/>
      <protection locked="0"/>
    </xf>
    <xf numFmtId="0" fontId="11" fillId="0" borderId="0" xfId="2" applyFont="1"/>
    <xf numFmtId="0" fontId="11" fillId="3" borderId="0" xfId="2" applyFont="1" applyFill="1"/>
    <xf numFmtId="10" fontId="2" fillId="0" borderId="0" xfId="4" applyNumberFormat="1"/>
    <xf numFmtId="43" fontId="5" fillId="0" borderId="0" xfId="8" applyFont="1"/>
    <xf numFmtId="43" fontId="5" fillId="0" borderId="0" xfId="2" applyNumberFormat="1"/>
    <xf numFmtId="164" fontId="2" fillId="0" borderId="8" xfId="7" applyFont="1" applyFill="1" applyBorder="1" applyAlignment="1" applyProtection="1">
      <alignment horizontal="center" vertical="center" wrapText="1"/>
      <protection locked="0"/>
    </xf>
    <xf numFmtId="164" fontId="7" fillId="0" borderId="8" xfId="7" applyFont="1" applyFill="1" applyBorder="1" applyAlignment="1" applyProtection="1">
      <alignment horizontal="center" vertical="center" wrapText="1"/>
    </xf>
    <xf numFmtId="4" fontId="6" fillId="0" borderId="0" xfId="5" applyNumberFormat="1" applyFont="1" applyProtection="1"/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2" xfId="6" applyFont="1" applyFill="1" applyBorder="1" applyAlignment="1" applyProtection="1">
      <alignment horizontal="center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0">
    <cellStyle name="Normal" xfId="6"/>
    <cellStyle name="Обычный" xfId="0" builtinId="0"/>
    <cellStyle name="Обычный 14" xfId="4"/>
    <cellStyle name="Обычный 2" xfId="9"/>
    <cellStyle name="Обычный 2 2" xfId="5"/>
    <cellStyle name="Обычный 3" xfId="1"/>
    <cellStyle name="Обычный 6 2" xfId="3"/>
    <cellStyle name="Обычный 7" xfId="2"/>
    <cellStyle name="Финансовый 2" xfId="8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48"/>
  <sheetViews>
    <sheetView tabSelected="1" zoomScale="70" zoomScaleNormal="70" workbookViewId="0"/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3.75" style="3" customWidth="1"/>
    <col min="7" max="7" width="13.875" style="4" customWidth="1"/>
    <col min="8" max="9" width="16.75" style="4" customWidth="1"/>
    <col min="10" max="10" width="15.125" style="7" customWidth="1"/>
    <col min="11" max="11" width="14" style="5" hidden="1" customWidth="1"/>
    <col min="12" max="12" width="23.75" style="5" customWidth="1"/>
    <col min="13" max="13" width="13.5" style="5" customWidth="1"/>
    <col min="14" max="14" width="12.625" style="5" customWidth="1"/>
    <col min="15" max="15" width="13.875" style="5" customWidth="1"/>
    <col min="16" max="17" width="16.75" style="5" customWidth="1"/>
    <col min="18" max="18" width="15.125" style="5" customWidth="1"/>
    <col min="19" max="19" width="0" style="5" hidden="1" customWidth="1"/>
    <col min="20" max="16384" width="9" style="5"/>
  </cols>
  <sheetData>
    <row r="1" spans="1:10" ht="18.75" x14ac:dyDescent="0.25">
      <c r="H1" s="5"/>
      <c r="I1" s="63"/>
      <c r="J1" s="63" t="s">
        <v>0</v>
      </c>
    </row>
    <row r="2" spans="1:10" ht="18.75" x14ac:dyDescent="0.3">
      <c r="H2" s="5"/>
      <c r="I2" s="64"/>
      <c r="J2" s="64" t="s">
        <v>1</v>
      </c>
    </row>
    <row r="3" spans="1:10" ht="18.75" x14ac:dyDescent="0.3">
      <c r="H3" s="5"/>
      <c r="I3" s="64"/>
      <c r="J3" s="64" t="s">
        <v>2</v>
      </c>
    </row>
    <row r="4" spans="1:10" x14ac:dyDescent="0.2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</row>
    <row r="6" spans="1:10" ht="18.75" x14ac:dyDescent="0.2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x14ac:dyDescent="0.25">
      <c r="A7" s="8" t="s">
        <v>128</v>
      </c>
      <c r="B7" s="8"/>
      <c r="C7" s="8"/>
      <c r="D7" s="8"/>
      <c r="E7" s="8"/>
      <c r="F7" s="8"/>
      <c r="G7" s="8"/>
      <c r="H7" s="8"/>
      <c r="I7" s="8"/>
    </row>
    <row r="8" spans="1:10" x14ac:dyDescent="0.25">
      <c r="A8" s="9" t="s">
        <v>129</v>
      </c>
      <c r="B8" s="9"/>
      <c r="C8" s="9"/>
      <c r="D8" s="9"/>
      <c r="E8" s="9"/>
      <c r="F8" s="9"/>
      <c r="G8" s="9"/>
      <c r="H8" s="9"/>
      <c r="I8" s="9"/>
    </row>
    <row r="9" spans="1:10" x14ac:dyDescent="0.25">
      <c r="A9" s="9" t="s">
        <v>130</v>
      </c>
      <c r="B9" s="9"/>
      <c r="C9" s="9"/>
      <c r="D9" s="9"/>
      <c r="E9" s="9"/>
      <c r="F9" s="9"/>
      <c r="G9" s="9"/>
      <c r="H9" s="9"/>
      <c r="I9" s="9"/>
    </row>
    <row r="10" spans="1:10" x14ac:dyDescent="0.25">
      <c r="A10" s="10"/>
      <c r="B10" s="10"/>
      <c r="C10" s="10"/>
      <c r="D10" s="10"/>
      <c r="E10" s="10"/>
      <c r="F10" s="10"/>
      <c r="G10" s="10"/>
      <c r="H10" s="10"/>
      <c r="I10" s="10"/>
    </row>
    <row r="11" spans="1:10" ht="15.75" customHeight="1" x14ac:dyDescent="0.25">
      <c r="A11" s="81" t="s">
        <v>4</v>
      </c>
      <c r="B11" s="81"/>
      <c r="C11" s="81"/>
      <c r="D11" s="81"/>
      <c r="E11" s="81"/>
      <c r="F11" s="81"/>
      <c r="G11" s="81"/>
      <c r="H11" s="81"/>
      <c r="I11" s="81"/>
      <c r="J11" s="81"/>
    </row>
    <row r="12" spans="1:10" ht="15.75" customHeight="1" x14ac:dyDescent="0.25">
      <c r="A12" s="76" t="s">
        <v>5</v>
      </c>
      <c r="B12" s="74" t="s">
        <v>6</v>
      </c>
      <c r="C12" s="77" t="s">
        <v>7</v>
      </c>
      <c r="D12" s="77"/>
      <c r="E12" s="77"/>
      <c r="F12" s="77"/>
      <c r="G12" s="77"/>
      <c r="H12" s="77"/>
      <c r="I12" s="77"/>
      <c r="J12" s="77"/>
    </row>
    <row r="13" spans="1:10" ht="45" customHeight="1" x14ac:dyDescent="0.25">
      <c r="A13" s="76"/>
      <c r="B13" s="74"/>
      <c r="C13" s="78" t="s">
        <v>132</v>
      </c>
      <c r="D13" s="79"/>
      <c r="E13" s="79"/>
      <c r="F13" s="79"/>
      <c r="G13" s="79"/>
      <c r="H13" s="79"/>
      <c r="I13" s="79"/>
      <c r="J13" s="80"/>
    </row>
    <row r="14" spans="1:10" ht="33.75" customHeight="1" x14ac:dyDescent="0.25">
      <c r="A14" s="76"/>
      <c r="B14" s="74"/>
      <c r="C14" s="74" t="s">
        <v>8</v>
      </c>
      <c r="D14" s="74"/>
      <c r="E14" s="74"/>
      <c r="F14" s="74"/>
      <c r="G14" s="74" t="s">
        <v>9</v>
      </c>
      <c r="H14" s="74"/>
      <c r="I14" s="74"/>
      <c r="J14" s="74"/>
    </row>
    <row r="15" spans="1:10" s="13" customFormat="1" ht="110.25" x14ac:dyDescent="0.25">
      <c r="A15" s="76"/>
      <c r="B15" s="74"/>
      <c r="C15" s="11" t="s">
        <v>10</v>
      </c>
      <c r="D15" s="11" t="s">
        <v>11</v>
      </c>
      <c r="E15" s="11" t="s">
        <v>12</v>
      </c>
      <c r="F15" s="11" t="s">
        <v>13</v>
      </c>
      <c r="G15" s="11" t="s">
        <v>14</v>
      </c>
      <c r="H15" s="11" t="s">
        <v>17</v>
      </c>
      <c r="I15" s="11" t="s">
        <v>15</v>
      </c>
      <c r="J15" s="12" t="s">
        <v>16</v>
      </c>
    </row>
    <row r="16" spans="1:10" s="15" customFormat="1" x14ac:dyDescent="0.25">
      <c r="A16" s="14">
        <v>1</v>
      </c>
      <c r="B16" s="11">
        <v>2</v>
      </c>
      <c r="C16" s="11">
        <v>10</v>
      </c>
      <c r="D16" s="12">
        <v>11</v>
      </c>
      <c r="E16" s="11">
        <v>12</v>
      </c>
      <c r="F16" s="12">
        <v>13</v>
      </c>
      <c r="G16" s="11">
        <v>14</v>
      </c>
      <c r="H16" s="12">
        <v>15</v>
      </c>
      <c r="I16" s="12"/>
      <c r="J16" s="11">
        <v>16</v>
      </c>
    </row>
    <row r="17" spans="1:10" s="8" customFormat="1" ht="47.25" hidden="1" x14ac:dyDescent="0.25">
      <c r="A17" s="16">
        <v>1</v>
      </c>
      <c r="B17" s="17" t="s">
        <v>18</v>
      </c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</row>
    <row r="18" spans="1:10" s="8" customFormat="1" ht="63" hidden="1" x14ac:dyDescent="0.25">
      <c r="A18" s="18" t="s">
        <v>20</v>
      </c>
      <c r="B18" s="19" t="s">
        <v>21</v>
      </c>
      <c r="C18" s="18" t="s">
        <v>22</v>
      </c>
      <c r="D18" s="11" t="s">
        <v>25</v>
      </c>
      <c r="E18" s="11"/>
      <c r="F18" s="20" t="s">
        <v>23</v>
      </c>
      <c r="G18" s="20" t="s">
        <v>24</v>
      </c>
      <c r="H18" s="20">
        <v>1615</v>
      </c>
      <c r="I18" s="20">
        <v>1.03</v>
      </c>
      <c r="J18" s="12">
        <f>E18*H18*I18</f>
        <v>0</v>
      </c>
    </row>
    <row r="19" spans="1:10" s="8" customFormat="1" hidden="1" x14ac:dyDescent="0.25">
      <c r="A19" s="21">
        <v>2</v>
      </c>
      <c r="B19" s="17" t="s">
        <v>26</v>
      </c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</row>
    <row r="20" spans="1:10" s="8" customFormat="1" hidden="1" x14ac:dyDescent="0.25">
      <c r="A20" s="18" t="s">
        <v>27</v>
      </c>
      <c r="B20" s="22" t="s">
        <v>28</v>
      </c>
      <c r="C20" s="18" t="s">
        <v>29</v>
      </c>
      <c r="D20" s="11" t="s">
        <v>30</v>
      </c>
      <c r="E20" s="11"/>
      <c r="F20" s="20" t="s">
        <v>31</v>
      </c>
      <c r="G20" s="20" t="s">
        <v>32</v>
      </c>
      <c r="H20" s="20">
        <v>151</v>
      </c>
      <c r="I20" s="20">
        <v>1.03</v>
      </c>
      <c r="J20" s="12">
        <f t="shared" ref="J20:J30" si="0">E20*H20*I20</f>
        <v>0</v>
      </c>
    </row>
    <row r="21" spans="1:10" s="8" customFormat="1" hidden="1" x14ac:dyDescent="0.25">
      <c r="A21" s="18" t="s">
        <v>33</v>
      </c>
      <c r="B21" s="22" t="s">
        <v>28</v>
      </c>
      <c r="C21" s="18" t="s">
        <v>29</v>
      </c>
      <c r="D21" s="11" t="s">
        <v>34</v>
      </c>
      <c r="E21" s="11"/>
      <c r="F21" s="20" t="s">
        <v>31</v>
      </c>
      <c r="G21" s="20" t="s">
        <v>35</v>
      </c>
      <c r="H21" s="20">
        <v>189</v>
      </c>
      <c r="I21" s="20">
        <v>1.03</v>
      </c>
      <c r="J21" s="12">
        <f t="shared" si="0"/>
        <v>0</v>
      </c>
    </row>
    <row r="22" spans="1:10" s="8" customFormat="1" hidden="1" x14ac:dyDescent="0.25">
      <c r="A22" s="18" t="s">
        <v>36</v>
      </c>
      <c r="B22" s="22" t="s">
        <v>28</v>
      </c>
      <c r="C22" s="18" t="s">
        <v>29</v>
      </c>
      <c r="D22" s="11" t="s">
        <v>37</v>
      </c>
      <c r="E22" s="11"/>
      <c r="F22" s="20" t="s">
        <v>31</v>
      </c>
      <c r="G22" s="20" t="s">
        <v>38</v>
      </c>
      <c r="H22" s="20">
        <v>239</v>
      </c>
      <c r="I22" s="20">
        <v>1.03</v>
      </c>
      <c r="J22" s="12">
        <f t="shared" si="0"/>
        <v>0</v>
      </c>
    </row>
    <row r="23" spans="1:10" s="8" customFormat="1" hidden="1" x14ac:dyDescent="0.25">
      <c r="A23" s="18" t="s">
        <v>39</v>
      </c>
      <c r="B23" s="22" t="s">
        <v>28</v>
      </c>
      <c r="C23" s="18" t="s">
        <v>29</v>
      </c>
      <c r="D23" s="11" t="s">
        <v>40</v>
      </c>
      <c r="E23" s="11"/>
      <c r="F23" s="20" t="s">
        <v>31</v>
      </c>
      <c r="G23" s="20" t="s">
        <v>41</v>
      </c>
      <c r="H23" s="20">
        <v>309</v>
      </c>
      <c r="I23" s="20">
        <v>1.03</v>
      </c>
      <c r="J23" s="12">
        <f t="shared" si="0"/>
        <v>0</v>
      </c>
    </row>
    <row r="24" spans="1:10" s="8" customFormat="1" hidden="1" x14ac:dyDescent="0.25">
      <c r="A24" s="18" t="s">
        <v>42</v>
      </c>
      <c r="B24" s="22" t="s">
        <v>28</v>
      </c>
      <c r="C24" s="18" t="s">
        <v>29</v>
      </c>
      <c r="D24" s="11" t="s">
        <v>43</v>
      </c>
      <c r="E24" s="11"/>
      <c r="F24" s="20" t="s">
        <v>31</v>
      </c>
      <c r="G24" s="20" t="s">
        <v>44</v>
      </c>
      <c r="H24" s="20">
        <v>395</v>
      </c>
      <c r="I24" s="20">
        <v>1.03</v>
      </c>
      <c r="J24" s="12">
        <f t="shared" si="0"/>
        <v>0</v>
      </c>
    </row>
    <row r="25" spans="1:10" s="8" customFormat="1" hidden="1" x14ac:dyDescent="0.25">
      <c r="A25" s="18" t="s">
        <v>45</v>
      </c>
      <c r="B25" s="22" t="s">
        <v>28</v>
      </c>
      <c r="C25" s="18" t="s">
        <v>29</v>
      </c>
      <c r="D25" s="11" t="s">
        <v>46</v>
      </c>
      <c r="E25" s="11"/>
      <c r="F25" s="20" t="s">
        <v>31</v>
      </c>
      <c r="G25" s="20" t="s">
        <v>47</v>
      </c>
      <c r="H25" s="20">
        <v>395</v>
      </c>
      <c r="I25" s="20">
        <v>1.03</v>
      </c>
      <c r="J25" s="12">
        <f t="shared" si="0"/>
        <v>0</v>
      </c>
    </row>
    <row r="26" spans="1:10" s="8" customFormat="1" hidden="1" x14ac:dyDescent="0.25">
      <c r="A26" s="18" t="s">
        <v>48</v>
      </c>
      <c r="B26" s="22" t="s">
        <v>28</v>
      </c>
      <c r="C26" s="18" t="s">
        <v>29</v>
      </c>
      <c r="D26" s="11" t="s">
        <v>49</v>
      </c>
      <c r="E26" s="11"/>
      <c r="F26" s="20" t="s">
        <v>31</v>
      </c>
      <c r="G26" s="20" t="s">
        <v>50</v>
      </c>
      <c r="H26" s="20">
        <v>532</v>
      </c>
      <c r="I26" s="20">
        <v>1.03</v>
      </c>
      <c r="J26" s="12">
        <f t="shared" si="0"/>
        <v>0</v>
      </c>
    </row>
    <row r="27" spans="1:10" s="8" customFormat="1" hidden="1" x14ac:dyDescent="0.25">
      <c r="A27" s="18" t="s">
        <v>51</v>
      </c>
      <c r="B27" s="22" t="s">
        <v>28</v>
      </c>
      <c r="C27" s="18" t="s">
        <v>29</v>
      </c>
      <c r="D27" s="11" t="s">
        <v>52</v>
      </c>
      <c r="E27" s="11"/>
      <c r="F27" s="20" t="s">
        <v>31</v>
      </c>
      <c r="G27" s="20" t="s">
        <v>53</v>
      </c>
      <c r="H27" s="20">
        <v>532</v>
      </c>
      <c r="I27" s="20">
        <v>1.03</v>
      </c>
      <c r="J27" s="12">
        <f t="shared" si="0"/>
        <v>0</v>
      </c>
    </row>
    <row r="28" spans="1:10" s="8" customFormat="1" hidden="1" x14ac:dyDescent="0.25">
      <c r="A28" s="18" t="s">
        <v>54</v>
      </c>
      <c r="B28" s="22" t="s">
        <v>28</v>
      </c>
      <c r="C28" s="18" t="s">
        <v>29</v>
      </c>
      <c r="D28" s="11" t="s">
        <v>55</v>
      </c>
      <c r="E28" s="11"/>
      <c r="F28" s="20" t="s">
        <v>31</v>
      </c>
      <c r="G28" s="20" t="s">
        <v>56</v>
      </c>
      <c r="H28" s="20">
        <v>532</v>
      </c>
      <c r="I28" s="20">
        <v>1.03</v>
      </c>
      <c r="J28" s="12">
        <f t="shared" si="0"/>
        <v>0</v>
      </c>
    </row>
    <row r="29" spans="1:10" s="8" customFormat="1" hidden="1" x14ac:dyDescent="0.25">
      <c r="A29" s="18" t="s">
        <v>57</v>
      </c>
      <c r="B29" s="22" t="s">
        <v>28</v>
      </c>
      <c r="C29" s="18" t="s">
        <v>29</v>
      </c>
      <c r="D29" s="11" t="s">
        <v>58</v>
      </c>
      <c r="E29" s="11"/>
      <c r="F29" s="20" t="s">
        <v>31</v>
      </c>
      <c r="G29" s="20" t="s">
        <v>59</v>
      </c>
      <c r="H29" s="20">
        <v>886</v>
      </c>
      <c r="I29" s="20">
        <v>1.03</v>
      </c>
      <c r="J29" s="12">
        <f t="shared" si="0"/>
        <v>0</v>
      </c>
    </row>
    <row r="30" spans="1:10" s="8" customFormat="1" hidden="1" x14ac:dyDescent="0.25">
      <c r="A30" s="18" t="s">
        <v>60</v>
      </c>
      <c r="B30" s="22" t="s">
        <v>28</v>
      </c>
      <c r="C30" s="18" t="s">
        <v>29</v>
      </c>
      <c r="D30" s="11" t="s">
        <v>61</v>
      </c>
      <c r="E30" s="11"/>
      <c r="F30" s="20" t="s">
        <v>31</v>
      </c>
      <c r="G30" s="20" t="s">
        <v>53</v>
      </c>
      <c r="H30" s="20">
        <v>1220</v>
      </c>
      <c r="I30" s="20">
        <v>1.03</v>
      </c>
      <c r="J30" s="12">
        <f t="shared" si="0"/>
        <v>0</v>
      </c>
    </row>
    <row r="31" spans="1:10" s="8" customFormat="1" x14ac:dyDescent="0.25">
      <c r="A31" s="21">
        <v>3</v>
      </c>
      <c r="B31" s="23" t="s">
        <v>62</v>
      </c>
      <c r="C31" s="11" t="s">
        <v>19</v>
      </c>
      <c r="D31" s="11" t="s">
        <v>19</v>
      </c>
      <c r="E31" s="11" t="s">
        <v>19</v>
      </c>
      <c r="F31" s="11" t="s">
        <v>19</v>
      </c>
      <c r="G31" s="11" t="s">
        <v>19</v>
      </c>
      <c r="H31" s="11" t="s">
        <v>19</v>
      </c>
      <c r="I31" s="11" t="s">
        <v>19</v>
      </c>
      <c r="J31" s="11" t="s">
        <v>19</v>
      </c>
    </row>
    <row r="32" spans="1:10" s="8" customFormat="1" ht="31.5" x14ac:dyDescent="0.25">
      <c r="A32" s="18" t="s">
        <v>63</v>
      </c>
      <c r="B32" s="24" t="s">
        <v>64</v>
      </c>
      <c r="C32" s="18" t="s">
        <v>22</v>
      </c>
      <c r="D32" s="11"/>
      <c r="E32" s="11">
        <v>17</v>
      </c>
      <c r="F32" s="20" t="s">
        <v>31</v>
      </c>
      <c r="G32" s="20" t="s">
        <v>65</v>
      </c>
      <c r="H32" s="20">
        <v>928</v>
      </c>
      <c r="I32" s="20">
        <v>1.01</v>
      </c>
      <c r="J32" s="12">
        <f t="shared" ref="J32" si="1">E32*H32*I32</f>
        <v>15933.76</v>
      </c>
    </row>
    <row r="33" spans="1:18" hidden="1" x14ac:dyDescent="0.25">
      <c r="A33" s="25">
        <v>4</v>
      </c>
      <c r="B33" s="17" t="s">
        <v>66</v>
      </c>
      <c r="C33" s="26" t="s">
        <v>19</v>
      </c>
      <c r="D33" s="26" t="s">
        <v>19</v>
      </c>
      <c r="E33" s="26" t="s">
        <v>19</v>
      </c>
      <c r="F33" s="26" t="s">
        <v>19</v>
      </c>
      <c r="G33" s="26" t="s">
        <v>19</v>
      </c>
      <c r="H33" s="26" t="s">
        <v>19</v>
      </c>
      <c r="I33" s="26" t="s">
        <v>19</v>
      </c>
      <c r="J33" s="26" t="s">
        <v>19</v>
      </c>
    </row>
    <row r="34" spans="1:18" ht="16.5" hidden="1" customHeight="1" x14ac:dyDescent="0.25">
      <c r="A34" s="27" t="s">
        <v>67</v>
      </c>
      <c r="B34" s="19" t="s">
        <v>68</v>
      </c>
      <c r="C34" s="26"/>
      <c r="D34" s="26"/>
      <c r="E34" s="26"/>
      <c r="F34" s="28" t="s">
        <v>69</v>
      </c>
      <c r="G34" s="20" t="s">
        <v>70</v>
      </c>
      <c r="H34" s="20">
        <v>4.8</v>
      </c>
      <c r="I34" s="20">
        <v>1.04</v>
      </c>
      <c r="J34" s="26">
        <f>E34*H34*I34</f>
        <v>0</v>
      </c>
    </row>
    <row r="35" spans="1:18" s="15" customFormat="1" x14ac:dyDescent="0.25">
      <c r="A35" s="25"/>
      <c r="B35" s="23" t="s">
        <v>124</v>
      </c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</row>
    <row r="36" spans="1:18" s="15" customFormat="1" ht="31.5" x14ac:dyDescent="0.25">
      <c r="A36" s="27"/>
      <c r="B36" s="22" t="s">
        <v>125</v>
      </c>
      <c r="C36" s="11"/>
      <c r="D36" s="70"/>
      <c r="E36" s="11">
        <v>6</v>
      </c>
      <c r="F36" s="20" t="s">
        <v>23</v>
      </c>
      <c r="G36" s="20" t="s">
        <v>126</v>
      </c>
      <c r="H36" s="20">
        <v>56</v>
      </c>
      <c r="I36" s="20">
        <v>1.02</v>
      </c>
      <c r="J36" s="62">
        <f t="shared" ref="J36" si="2">E36*H36*I36</f>
        <v>342.72</v>
      </c>
      <c r="K36" s="70" t="s">
        <v>127</v>
      </c>
    </row>
    <row r="37" spans="1:18" ht="15.75" customHeight="1" x14ac:dyDescent="0.25">
      <c r="A37" s="25">
        <v>5</v>
      </c>
      <c r="B37" s="17" t="s">
        <v>71</v>
      </c>
      <c r="C37" s="11" t="s">
        <v>19</v>
      </c>
      <c r="D37" s="11" t="s">
        <v>19</v>
      </c>
      <c r="E37" s="11" t="s">
        <v>19</v>
      </c>
      <c r="F37" s="11" t="s">
        <v>19</v>
      </c>
      <c r="G37" s="11" t="s">
        <v>19</v>
      </c>
      <c r="H37" s="11" t="s">
        <v>19</v>
      </c>
      <c r="I37" s="11" t="s">
        <v>19</v>
      </c>
      <c r="J37" s="11" t="s">
        <v>19</v>
      </c>
    </row>
    <row r="38" spans="1:18" ht="31.5" hidden="1" x14ac:dyDescent="0.25">
      <c r="A38" s="27" t="s">
        <v>72</v>
      </c>
      <c r="B38" s="19" t="s">
        <v>73</v>
      </c>
      <c r="C38" s="26"/>
      <c r="D38" s="26" t="s">
        <v>74</v>
      </c>
      <c r="E38" s="26"/>
      <c r="F38" s="20" t="s">
        <v>75</v>
      </c>
      <c r="G38" s="20" t="s">
        <v>76</v>
      </c>
      <c r="H38" s="20">
        <v>40</v>
      </c>
      <c r="I38" s="29">
        <v>1</v>
      </c>
      <c r="J38" s="30">
        <f t="shared" ref="J38:J41" si="3">E38*H38*I38</f>
        <v>0</v>
      </c>
    </row>
    <row r="39" spans="1:18" ht="31.5" hidden="1" x14ac:dyDescent="0.25">
      <c r="A39" s="27" t="s">
        <v>77</v>
      </c>
      <c r="B39" s="19" t="s">
        <v>73</v>
      </c>
      <c r="C39" s="26"/>
      <c r="D39" s="26" t="s">
        <v>78</v>
      </c>
      <c r="E39" s="26"/>
      <c r="F39" s="20" t="s">
        <v>75</v>
      </c>
      <c r="G39" s="20" t="s">
        <v>79</v>
      </c>
      <c r="H39" s="20">
        <v>70</v>
      </c>
      <c r="I39" s="29">
        <v>1</v>
      </c>
      <c r="J39" s="30">
        <f t="shared" si="3"/>
        <v>0</v>
      </c>
    </row>
    <row r="40" spans="1:18" ht="31.5" hidden="1" x14ac:dyDescent="0.25">
      <c r="A40" s="27" t="s">
        <v>80</v>
      </c>
      <c r="B40" s="19" t="s">
        <v>73</v>
      </c>
      <c r="C40" s="26"/>
      <c r="D40" s="26" t="s">
        <v>81</v>
      </c>
      <c r="E40" s="26"/>
      <c r="F40" s="20" t="s">
        <v>75</v>
      </c>
      <c r="G40" s="20" t="s">
        <v>82</v>
      </c>
      <c r="H40" s="20">
        <v>300</v>
      </c>
      <c r="I40" s="29">
        <v>1</v>
      </c>
      <c r="J40" s="30">
        <f t="shared" si="3"/>
        <v>0</v>
      </c>
    </row>
    <row r="41" spans="1:18" ht="32.25" thickBot="1" x14ac:dyDescent="0.3">
      <c r="A41" s="31" t="s">
        <v>83</v>
      </c>
      <c r="B41" s="32" t="s">
        <v>73</v>
      </c>
      <c r="C41" s="33"/>
      <c r="D41" s="26" t="s">
        <v>123</v>
      </c>
      <c r="E41" s="33">
        <v>1</v>
      </c>
      <c r="F41" s="34" t="s">
        <v>75</v>
      </c>
      <c r="G41" s="20" t="s">
        <v>122</v>
      </c>
      <c r="H41" s="20">
        <v>1500</v>
      </c>
      <c r="I41" s="35">
        <v>1</v>
      </c>
      <c r="J41" s="36">
        <f t="shared" si="3"/>
        <v>1500</v>
      </c>
    </row>
    <row r="42" spans="1:18" s="8" customFormat="1" ht="48" thickTop="1" x14ac:dyDescent="0.25">
      <c r="A42" s="37"/>
      <c r="B42" s="71" t="s">
        <v>84</v>
      </c>
      <c r="C42" s="72" t="s">
        <v>19</v>
      </c>
      <c r="D42" s="72" t="s">
        <v>19</v>
      </c>
      <c r="E42" s="72" t="s">
        <v>19</v>
      </c>
      <c r="F42" s="72" t="s">
        <v>19</v>
      </c>
      <c r="G42" s="72" t="s">
        <v>19</v>
      </c>
      <c r="H42" s="72" t="s">
        <v>19</v>
      </c>
      <c r="I42" s="72" t="s">
        <v>19</v>
      </c>
      <c r="J42" s="38">
        <f>J18+J20+J22+J23+J24+J25+J26+J27+J28+J29+J30+J32+J34+J38+J39+J40+J41+J21+J36</f>
        <v>17776.480000000003</v>
      </c>
    </row>
    <row r="43" spans="1:18" x14ac:dyDescent="0.25">
      <c r="A43" s="4"/>
      <c r="B43" s="4"/>
      <c r="C43" s="4"/>
      <c r="D43" s="4"/>
      <c r="E43" s="4"/>
      <c r="F43" s="4"/>
    </row>
    <row r="44" spans="1:18" x14ac:dyDescent="0.25">
      <c r="B44" s="73"/>
    </row>
    <row r="48" spans="1:18" s="3" customFormat="1" x14ac:dyDescent="0.25">
      <c r="A48" s="1"/>
      <c r="B48" s="73"/>
      <c r="D48" s="2"/>
      <c r="G48" s="4"/>
      <c r="H48" s="4"/>
      <c r="I48" s="4"/>
      <c r="J48" s="7"/>
      <c r="K48" s="5"/>
      <c r="L48" s="5"/>
      <c r="M48" s="5"/>
      <c r="N48" s="5"/>
      <c r="O48" s="5"/>
      <c r="P48" s="5"/>
      <c r="Q48" s="5"/>
      <c r="R48" s="5"/>
    </row>
  </sheetData>
  <mergeCells count="8">
    <mergeCell ref="C14:F14"/>
    <mergeCell ref="G14:J14"/>
    <mergeCell ref="A4:J5"/>
    <mergeCell ref="A12:A15"/>
    <mergeCell ref="B12:B15"/>
    <mergeCell ref="C12:J12"/>
    <mergeCell ref="C13:J13"/>
    <mergeCell ref="A11:J11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40" customWidth="1"/>
    <col min="2" max="2" width="52.75" style="40" customWidth="1"/>
    <col min="3" max="4" width="19.875" style="40" customWidth="1"/>
    <col min="5" max="5" width="11.125" style="40" hidden="1" customWidth="1"/>
    <col min="6" max="6" width="22.25" style="40" hidden="1" customWidth="1"/>
    <col min="7" max="7" width="16.875" style="40" hidden="1" customWidth="1"/>
    <col min="8" max="8" width="9" style="40" hidden="1" customWidth="1"/>
    <col min="9" max="9" width="9" style="40" customWidth="1"/>
    <col min="10" max="10" width="13.75" style="40" customWidth="1"/>
    <col min="11" max="16384" width="9" style="40"/>
  </cols>
  <sheetData>
    <row r="1" spans="1:10" ht="28.5" x14ac:dyDescent="0.25">
      <c r="A1" s="39" t="s">
        <v>85</v>
      </c>
      <c r="B1" s="39"/>
      <c r="C1" s="39"/>
      <c r="D1" s="39"/>
    </row>
    <row r="2" spans="1:10" ht="63" x14ac:dyDescent="0.25">
      <c r="A2" s="41" t="s">
        <v>5</v>
      </c>
      <c r="B2" s="42" t="s">
        <v>86</v>
      </c>
      <c r="C2" s="65" t="s">
        <v>131</v>
      </c>
      <c r="D2" s="43" t="s">
        <v>7</v>
      </c>
      <c r="F2" s="44" t="s">
        <v>87</v>
      </c>
      <c r="G2" s="40" t="s">
        <v>7</v>
      </c>
    </row>
    <row r="3" spans="1:10" ht="47.25" x14ac:dyDescent="0.25">
      <c r="A3" s="45" t="s">
        <v>88</v>
      </c>
      <c r="B3" s="46" t="s">
        <v>89</v>
      </c>
      <c r="C3" s="66">
        <v>17433.760000000002</v>
      </c>
      <c r="D3" s="47">
        <v>17776.480000000007</v>
      </c>
      <c r="F3" s="48" t="s">
        <v>90</v>
      </c>
    </row>
    <row r="4" spans="1:10" ht="28.5" customHeight="1" x14ac:dyDescent="0.25">
      <c r="A4" s="45" t="s">
        <v>91</v>
      </c>
      <c r="B4" s="46" t="s">
        <v>92</v>
      </c>
      <c r="C4" s="67">
        <v>3486.7520000000004</v>
      </c>
      <c r="D4" s="44">
        <f>D3*0.2</f>
        <v>3555.2960000000016</v>
      </c>
    </row>
    <row r="5" spans="1:10" ht="31.5" x14ac:dyDescent="0.25">
      <c r="A5" s="45" t="s">
        <v>93</v>
      </c>
      <c r="B5" s="49" t="s">
        <v>94</v>
      </c>
      <c r="C5" s="68">
        <v>20920.512000000002</v>
      </c>
      <c r="D5" s="50">
        <f>D3+D4</f>
        <v>21331.776000000009</v>
      </c>
    </row>
    <row r="6" spans="1:10" ht="31.5" x14ac:dyDescent="0.25">
      <c r="A6" s="45" t="s">
        <v>95</v>
      </c>
      <c r="B6" s="49" t="s">
        <v>96</v>
      </c>
      <c r="C6" s="67">
        <v>25698.00798549478</v>
      </c>
      <c r="D6" s="5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26592.57145323672</v>
      </c>
    </row>
    <row r="7" spans="1:10" ht="31.5" x14ac:dyDescent="0.25">
      <c r="A7" s="45" t="s">
        <v>97</v>
      </c>
      <c r="B7" s="46" t="s">
        <v>98</v>
      </c>
      <c r="C7" s="69">
        <v>0</v>
      </c>
      <c r="D7" s="48">
        <v>0</v>
      </c>
    </row>
    <row r="8" spans="1:10" ht="15.75" x14ac:dyDescent="0.25">
      <c r="A8" s="45" t="s">
        <v>99</v>
      </c>
      <c r="B8" s="46" t="s">
        <v>100</v>
      </c>
      <c r="C8" s="69">
        <v>20920.512000000002</v>
      </c>
      <c r="D8" s="52">
        <f>D5-D7</f>
        <v>21331.776000000009</v>
      </c>
    </row>
    <row r="9" spans="1:10" ht="47.25" x14ac:dyDescent="0.25">
      <c r="A9" s="45" t="s">
        <v>101</v>
      </c>
      <c r="B9" s="46" t="s">
        <v>102</v>
      </c>
      <c r="C9" s="69">
        <v>25116.328001380909</v>
      </c>
      <c r="D9" s="52">
        <f>SUM(D10:D17)</f>
        <v>25849.450235534001</v>
      </c>
    </row>
    <row r="10" spans="1:10" ht="15.75" x14ac:dyDescent="0.25">
      <c r="A10" s="45" t="s">
        <v>103</v>
      </c>
      <c r="B10" s="46" t="s">
        <v>104</v>
      </c>
      <c r="C10" s="69">
        <v>0</v>
      </c>
      <c r="D10" s="53">
        <v>0</v>
      </c>
      <c r="E10" s="54">
        <v>105.2557</v>
      </c>
    </row>
    <row r="11" spans="1:10" ht="15.75" x14ac:dyDescent="0.25">
      <c r="A11" s="45" t="s">
        <v>105</v>
      </c>
      <c r="B11" s="46" t="s">
        <v>106</v>
      </c>
      <c r="C11" s="69">
        <v>335.4238499999999</v>
      </c>
      <c r="D11" s="53">
        <v>335.4238499999999</v>
      </c>
      <c r="E11" s="54">
        <v>106.826398641827</v>
      </c>
    </row>
    <row r="12" spans="1:10" ht="15.75" x14ac:dyDescent="0.25">
      <c r="A12" s="45" t="s">
        <v>107</v>
      </c>
      <c r="B12" s="46" t="s">
        <v>108</v>
      </c>
      <c r="C12" s="69">
        <v>261.80370999999997</v>
      </c>
      <c r="D12" s="53">
        <v>261.80370999999997</v>
      </c>
      <c r="E12" s="54">
        <v>105.561885224957</v>
      </c>
    </row>
    <row r="13" spans="1:10" ht="15.75" x14ac:dyDescent="0.25">
      <c r="A13" s="45" t="s">
        <v>109</v>
      </c>
      <c r="B13" s="46" t="s">
        <v>110</v>
      </c>
      <c r="C13" s="69">
        <v>19897.209019999998</v>
      </c>
      <c r="D13" s="53">
        <v>19897.209019999998</v>
      </c>
      <c r="E13" s="54">
        <v>104.9354</v>
      </c>
    </row>
    <row r="14" spans="1:10" ht="15.75" x14ac:dyDescent="0.25">
      <c r="A14" s="45" t="s">
        <v>111</v>
      </c>
      <c r="B14" s="46" t="s">
        <v>112</v>
      </c>
      <c r="C14" s="69">
        <v>4621.8914213809112</v>
      </c>
      <c r="D14" s="53">
        <v>3603.8512199999996</v>
      </c>
      <c r="E14" s="55">
        <v>113.87439215858601</v>
      </c>
      <c r="G14" s="56">
        <v>1.0369999999999999</v>
      </c>
      <c r="J14" s="57"/>
    </row>
    <row r="15" spans="1:10" ht="15.75" x14ac:dyDescent="0.25">
      <c r="A15" s="45" t="s">
        <v>113</v>
      </c>
      <c r="B15" s="46" t="s">
        <v>114</v>
      </c>
      <c r="C15" s="69">
        <v>0</v>
      </c>
      <c r="D15" s="53">
        <v>1751.1624355340036</v>
      </c>
      <c r="E15" s="55">
        <v>105.89170681013999</v>
      </c>
      <c r="G15" s="56">
        <v>1.076406</v>
      </c>
      <c r="J15" s="58"/>
    </row>
    <row r="16" spans="1:10" ht="15.75" x14ac:dyDescent="0.25">
      <c r="A16" s="45" t="s">
        <v>115</v>
      </c>
      <c r="B16" s="46" t="s">
        <v>116</v>
      </c>
      <c r="C16" s="69">
        <v>0</v>
      </c>
      <c r="D16" s="53">
        <v>0</v>
      </c>
      <c r="E16" s="55">
        <v>105.30227480021099</v>
      </c>
      <c r="G16" s="56">
        <v>1.117309428</v>
      </c>
    </row>
    <row r="17" spans="1:7" ht="15.75" x14ac:dyDescent="0.25">
      <c r="A17" s="45" t="s">
        <v>117</v>
      </c>
      <c r="B17" s="46" t="s">
        <v>118</v>
      </c>
      <c r="C17" s="69">
        <v>0</v>
      </c>
      <c r="D17" s="53">
        <v>0</v>
      </c>
      <c r="E17" s="55">
        <v>104.794259089128</v>
      </c>
      <c r="G17" s="56">
        <v>1.159767186264</v>
      </c>
    </row>
    <row r="18" spans="1:7" ht="31.5" x14ac:dyDescent="0.25">
      <c r="A18" s="45">
        <v>8</v>
      </c>
      <c r="B18" s="46" t="s">
        <v>119</v>
      </c>
      <c r="C18" s="69">
        <v>25.69800798549478</v>
      </c>
      <c r="D18" s="52">
        <f>D6/1000</f>
        <v>26.592571453236719</v>
      </c>
    </row>
    <row r="19" spans="1:7" ht="47.25" x14ac:dyDescent="0.25">
      <c r="A19" s="45">
        <v>9</v>
      </c>
      <c r="B19" s="46" t="s">
        <v>120</v>
      </c>
      <c r="C19" s="69">
        <v>0</v>
      </c>
      <c r="D19" s="59">
        <v>0</v>
      </c>
    </row>
    <row r="20" spans="1:7" ht="31.5" x14ac:dyDescent="0.25">
      <c r="A20" s="45">
        <v>10</v>
      </c>
      <c r="B20" s="49" t="s">
        <v>121</v>
      </c>
      <c r="C20" s="68">
        <v>25.69800798549478</v>
      </c>
      <c r="D20" s="60">
        <f>D18+D19</f>
        <v>26.592571453236719</v>
      </c>
    </row>
    <row r="22" spans="1:7" x14ac:dyDescent="0.25">
      <c r="D22" s="6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т6</vt:lpstr>
      <vt:lpstr>КоррИПР!Заголовки_для_печати</vt:lpstr>
      <vt:lpstr>КоррИПР!Область_печати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2022-12-06T08:39:10Z</dcterms:created>
  <dcterms:modified xsi:type="dcterms:W3CDTF">2023-02-24T12:01:48Z</dcterms:modified>
</cp:coreProperties>
</file>