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8-04-2-0033\"/>
    </mc:Choice>
  </mc:AlternateContent>
  <bookViews>
    <workbookView xWindow="0" yWindow="0" windowWidth="24000" windowHeight="8910"/>
  </bookViews>
  <sheets>
    <sheet name="19-1-10-0-08-04-2-0033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 l="1"/>
  <c r="R23" i="1" l="1"/>
  <c r="R20" i="1"/>
  <c r="I19" i="1"/>
  <c r="R24" i="1" l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<sst xmlns="http://schemas.openxmlformats.org/spreadsheetml/2006/main" count="84" uniqueCount="84">
  <si>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</si>
  <si>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</si>
  <si>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</si>
  <si>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</si>
  <si>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</si>
  <si>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</si>
  <si>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</si>
  <si>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</si>
  <si>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</si>
  <si>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</si>
  <si>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</si>
  <si>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</si>
  <si>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</si>
  <si>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</si>
  <si>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</si>
  <si>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</si>
  <si>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</si>
  <si>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</si>
  <si>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</si>
  <si>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</si>
  <si>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</si>
  <si>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</si>
  <si>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</si>
  <si>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</si>
  <si>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</si>
  <si>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</si>
  <si>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ячейка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</si>
  <si>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</si>
  <si>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</si>
  <si>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</si>
  <si>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</si>
  <si>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УНЦ РЗА и прочии шкафы (панели) (тысч.руб.)</t>
  </si>
  <si>
    <t>ед.</t>
  </si>
  <si>
    <t>УНЦ ячейки трансформатора 6-35 кВ (тыс.руб.)</t>
  </si>
  <si>
    <t>Т5-017-1</t>
  </si>
  <si>
    <t>И12-06</t>
  </si>
  <si>
    <t xml:space="preserve">УНЦ КЛ 6-500 кВ (с алюминиевой жилой) (тыс. руб.) </t>
  </si>
  <si>
    <t>1 км по трассе</t>
  </si>
  <si>
    <t>К1-05-2</t>
  </si>
  <si>
    <t>П6-06</t>
  </si>
  <si>
    <t>Инвестиционная программа АО "ЛОЭСК - Электрические сети Санкт-Петербурга и Ленинградской области"</t>
  </si>
  <si>
    <t>1.1.4.2.</t>
  </si>
  <si>
    <t>Киров, РК оборудования РТП-566 в г. Отрадное Кировского района ЛО (инв. №000004472) (19-1-10-0-08-04-2-0033)</t>
  </si>
  <si>
    <t>J_19-1-10-0-08-04-2-0033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</si>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</sst>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4.28515625" style="6" customWidth="1"/>
    <col min="16" max="16" width="17.42578125" style="6" customWidth="1"/>
    <col min="17" max="17" width="23.85546875" style="6" customWidth="1"/>
    <col min="18" max="18" width="16.855468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3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39"/>
    </row>
    <row r="7" spans="1:19" ht="15.75" x14ac:dyDescent="0.25">
      <c r="A7" s="8"/>
      <c r="B7" s="8"/>
      <c r="C7" s="8"/>
      <c r="D7" s="8"/>
      <c r="E7" s="9" t="s">
        <v>40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83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8" t="s">
        <v>9</v>
      </c>
      <c r="F17" s="63" t="s">
        <v>10</v>
      </c>
      <c r="G17" s="63" t="s">
        <v>11</v>
      </c>
      <c r="H17" s="56" t="s">
        <v>12</v>
      </c>
      <c r="I17" s="57"/>
      <c r="J17" s="57"/>
      <c r="K17" s="57"/>
      <c r="L17" s="58" t="s">
        <v>13</v>
      </c>
      <c r="M17" s="58"/>
      <c r="N17" s="58"/>
      <c r="O17" s="58"/>
      <c r="P17" s="58"/>
      <c r="Q17" s="58"/>
      <c r="R17" s="58"/>
      <c r="S17" s="58" t="s">
        <v>14</v>
      </c>
    </row>
    <row r="18" spans="1:19" ht="63" customHeight="1" x14ac:dyDescent="0.25">
      <c r="A18" s="64"/>
      <c r="B18" s="64"/>
      <c r="C18" s="64"/>
      <c r="D18" s="64"/>
      <c r="E18" s="58"/>
      <c r="F18" s="64"/>
      <c r="G18" s="64"/>
      <c r="H18" s="37" t="s">
        <v>15</v>
      </c>
      <c r="I18" s="37" t="s">
        <v>16</v>
      </c>
      <c r="J18" s="37" t="s">
        <v>17</v>
      </c>
      <c r="K18" s="37" t="s">
        <v>18</v>
      </c>
      <c r="L18" s="37" t="s">
        <v>19</v>
      </c>
      <c r="M18" s="37" t="s">
        <v>20</v>
      </c>
      <c r="N18" s="37" t="s">
        <v>21</v>
      </c>
      <c r="O18" s="37" t="s">
        <v>22</v>
      </c>
      <c r="P18" s="37" t="s">
        <v>23</v>
      </c>
      <c r="Q18" s="37" t="s">
        <v>24</v>
      </c>
      <c r="R18" s="21" t="s">
        <v>25</v>
      </c>
      <c r="S18" s="58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110.25" x14ac:dyDescent="0.25">
      <c r="A20" s="24" t="s">
        <v>41</v>
      </c>
      <c r="B20" s="36" t="s">
        <v>42</v>
      </c>
      <c r="C20" s="24" t="s">
        <v>43</v>
      </c>
      <c r="D20" s="28" t="s">
        <v>33</v>
      </c>
      <c r="E20" s="25"/>
      <c r="F20" s="25"/>
      <c r="G20" s="25"/>
      <c r="H20" s="26"/>
      <c r="I20" s="25"/>
      <c r="J20" s="26" t="s">
        <v>81</v>
      </c>
      <c r="K20" s="26"/>
      <c r="L20" s="59"/>
      <c r="M20" s="26">
        <v>1</v>
      </c>
      <c r="N20" s="27" t="s">
        <v>26</v>
      </c>
      <c r="O20" s="27" t="s">
        <v>34</v>
      </c>
      <c r="P20" s="27">
        <v>532</v>
      </c>
      <c r="Q20" s="27">
        <v>1.03</v>
      </c>
      <c r="R20" s="27">
        <f>M20*P20*Q20</f>
        <v>547.96</v>
      </c>
      <c r="S20" s="29"/>
    </row>
    <row r="21" spans="1:19" ht="31.5" x14ac:dyDescent="0.25">
      <c r="A21" s="24"/>
      <c r="B21" s="24"/>
      <c r="C21" s="24"/>
      <c r="D21" s="28" t="s">
        <v>31</v>
      </c>
      <c r="E21" s="25"/>
      <c r="F21" s="25"/>
      <c r="G21" s="25"/>
      <c r="H21" s="26"/>
      <c r="I21" s="25"/>
      <c r="J21" s="26"/>
      <c r="K21" s="26"/>
      <c r="L21" s="59"/>
      <c r="M21" s="26">
        <v>2</v>
      </c>
      <c r="N21" s="27" t="s">
        <v>32</v>
      </c>
      <c r="O21" s="27" t="s">
        <v>35</v>
      </c>
      <c r="P21" s="27">
        <v>162</v>
      </c>
      <c r="Q21" s="27">
        <v>1.02</v>
      </c>
      <c r="R21" s="27">
        <f>M21*P21*Q21</f>
        <v>330.48</v>
      </c>
      <c r="S21" s="29"/>
    </row>
    <row r="22" spans="1:19" s="8" customFormat="1" ht="15.75" customHeight="1" x14ac:dyDescent="0.25">
      <c r="A22" s="24"/>
      <c r="B22" s="24"/>
      <c r="C22" s="24"/>
      <c r="D22" s="35" t="s">
        <v>36</v>
      </c>
      <c r="E22" s="35"/>
      <c r="F22" s="35"/>
      <c r="G22" s="35"/>
      <c r="H22" s="26"/>
      <c r="I22" s="25"/>
      <c r="J22" s="26"/>
      <c r="K22" s="26"/>
      <c r="L22" s="59"/>
      <c r="M22" s="26">
        <v>3.9E-2</v>
      </c>
      <c r="N22" s="27" t="s">
        <v>37</v>
      </c>
      <c r="O22" s="27" t="s">
        <v>38</v>
      </c>
      <c r="P22" s="27">
        <v>2106</v>
      </c>
      <c r="Q22" s="27">
        <v>1.08</v>
      </c>
      <c r="R22" s="27">
        <f>M22*P22*Q22</f>
        <v>88.704720000000009</v>
      </c>
      <c r="S22" s="29"/>
    </row>
    <row r="23" spans="1:19" ht="78.75" x14ac:dyDescent="0.25">
      <c r="A23" s="24"/>
      <c r="B23" s="24"/>
      <c r="C23" s="24"/>
      <c r="D23" s="28" t="s">
        <v>27</v>
      </c>
      <c r="E23" s="25"/>
      <c r="F23" s="25"/>
      <c r="G23" s="25"/>
      <c r="H23" s="26"/>
      <c r="I23" s="25"/>
      <c r="J23" s="26"/>
      <c r="K23" s="26"/>
      <c r="L23" s="59"/>
      <c r="M23" s="26">
        <v>1</v>
      </c>
      <c r="N23" s="27" t="s">
        <v>28</v>
      </c>
      <c r="O23" s="27" t="s">
        <v>39</v>
      </c>
      <c r="P23" s="27">
        <v>300</v>
      </c>
      <c r="Q23" s="27"/>
      <c r="R23" s="27">
        <f>M23*P23</f>
        <v>300</v>
      </c>
      <c r="S23" s="29"/>
    </row>
    <row r="24" spans="1:19" ht="63" x14ac:dyDescent="0.25">
      <c r="A24" s="30"/>
      <c r="B24" s="31"/>
      <c r="C24" s="30"/>
      <c r="D24" s="32" t="s">
        <v>29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>
        <f>R20+R23+R21+R22</f>
        <v>1267.14472</v>
      </c>
      <c r="S24" s="33" t="s">
        <v>30</v>
      </c>
    </row>
    <row r="25" spans="1:19" s="13" customFormat="1" ht="15.75" x14ac:dyDescent="0.25">
      <c r="A25" s="30"/>
      <c r="B25" s="31"/>
      <c r="C25" s="30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3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1" customWidth="1"/>
    <col min="2" max="3" width="22.7109375" style="41" customWidth="1"/>
    <col min="4" max="4" width="11.7109375" style="41" customWidth="1"/>
    <col min="5" max="16384" width="8.85546875" style="41"/>
  </cols>
  <sheetData>
    <row r="1" spans="1:5" ht="28.5" x14ac:dyDescent="0.25">
      <c r="A1" s="40" t="s">
        <v>44</v>
      </c>
      <c r="B1" s="40"/>
      <c r="C1" s="40"/>
      <c r="D1" s="40"/>
      <c r="E1" s="6"/>
    </row>
    <row r="2" spans="1:5" ht="110.25" x14ac:dyDescent="0.25">
      <c r="A2" s="42" t="s">
        <v>45</v>
      </c>
      <c r="B2" s="43" t="s">
        <v>46</v>
      </c>
      <c r="C2" s="44" t="s">
        <v>82</v>
      </c>
      <c r="D2" s="44" t="s">
        <v>47</v>
      </c>
      <c r="E2" s="6"/>
    </row>
    <row r="3" spans="1:5" ht="126" x14ac:dyDescent="0.25">
      <c r="A3" s="45" t="s">
        <v>48</v>
      </c>
      <c r="B3" s="46" t="s">
        <v>49</v>
      </c>
      <c r="C3" s="47">
        <v>1267.14472</v>
      </c>
      <c r="D3" s="53">
        <v>1267.14472</v>
      </c>
      <c r="E3" s="6"/>
    </row>
    <row r="4" spans="1:5" ht="15.75" x14ac:dyDescent="0.25">
      <c r="A4" s="45" t="s">
        <v>50</v>
      </c>
      <c r="B4" s="46" t="s">
        <v>51</v>
      </c>
      <c r="C4" s="48">
        <v>253.428944</v>
      </c>
      <c r="D4" s="54">
        <f>D3*0.2</f>
        <v>253.428944</v>
      </c>
      <c r="E4" s="6"/>
    </row>
    <row r="5" spans="1:5" ht="110.25" x14ac:dyDescent="0.25">
      <c r="A5" s="45" t="s">
        <v>52</v>
      </c>
      <c r="B5" s="49" t="s">
        <v>53</v>
      </c>
      <c r="C5" s="50">
        <v>1520.573664</v>
      </c>
      <c r="D5" s="53">
        <f>D3+D4</f>
        <v>1520.573664</v>
      </c>
      <c r="E5" s="6"/>
    </row>
    <row r="6" spans="1:5" ht="78.75" x14ac:dyDescent="0.25">
      <c r="A6" s="45" t="s">
        <v>54</v>
      </c>
      <c r="B6" s="49" t="s">
        <v>55</v>
      </c>
      <c r="C6" s="48">
        <v>1751.8554720151917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1751.8554720151956</v>
      </c>
      <c r="E6" s="6"/>
    </row>
    <row r="7" spans="1:5" ht="94.5" x14ac:dyDescent="0.25">
      <c r="A7" s="45" t="s">
        <v>56</v>
      </c>
      <c r="B7" s="46" t="s">
        <v>57</v>
      </c>
      <c r="C7" s="51">
        <v>0</v>
      </c>
      <c r="D7" s="54">
        <v>0</v>
      </c>
      <c r="E7" s="6"/>
    </row>
    <row r="8" spans="1:5" ht="63" x14ac:dyDescent="0.25">
      <c r="A8" s="45" t="s">
        <v>58</v>
      </c>
      <c r="B8" s="46" t="s">
        <v>59</v>
      </c>
      <c r="C8" s="51">
        <v>1520.573664</v>
      </c>
      <c r="D8" s="54">
        <f>D5-D7</f>
        <v>1520.573664</v>
      </c>
      <c r="E8" s="6"/>
    </row>
    <row r="9" spans="1:5" ht="110.25" x14ac:dyDescent="0.25">
      <c r="A9" s="45" t="s">
        <v>60</v>
      </c>
      <c r="B9" s="46" t="s">
        <v>61</v>
      </c>
      <c r="C9" s="51">
        <v>1497.5353700000001</v>
      </c>
      <c r="D9" s="54">
        <f>SUM(D10:D17)</f>
        <v>1497.5353700000001</v>
      </c>
      <c r="E9" s="6"/>
    </row>
    <row r="10" spans="1:5" ht="15.75" x14ac:dyDescent="0.25">
      <c r="A10" s="45" t="s">
        <v>62</v>
      </c>
      <c r="B10" s="46" t="s">
        <v>63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64</v>
      </c>
      <c r="B11" s="46" t="s">
        <v>65</v>
      </c>
      <c r="C11" s="51">
        <v>79.701050000000009</v>
      </c>
      <c r="D11" s="54">
        <v>79.701050000000009</v>
      </c>
      <c r="E11" s="55">
        <v>106.826398641827</v>
      </c>
    </row>
    <row r="12" spans="1:5" ht="15.75" x14ac:dyDescent="0.25">
      <c r="A12" s="45" t="s">
        <v>66</v>
      </c>
      <c r="B12" s="46" t="s">
        <v>67</v>
      </c>
      <c r="C12" s="51">
        <v>1417.8343199999999</v>
      </c>
      <c r="D12" s="54">
        <v>1417.8343199999999</v>
      </c>
      <c r="E12" s="55">
        <v>105.561885224957</v>
      </c>
    </row>
    <row r="13" spans="1:5" ht="15.75" x14ac:dyDescent="0.25">
      <c r="A13" s="45" t="s">
        <v>68</v>
      </c>
      <c r="B13" s="46" t="s">
        <v>69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70</v>
      </c>
      <c r="B14" s="46" t="s">
        <v>71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72</v>
      </c>
      <c r="B15" s="46" t="s">
        <v>73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74</v>
      </c>
      <c r="B16" s="46" t="s">
        <v>75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76</v>
      </c>
      <c r="B17" s="46" t="s">
        <v>77</v>
      </c>
      <c r="C17" s="51">
        <v>0</v>
      </c>
      <c r="D17" s="54">
        <v>0</v>
      </c>
      <c r="E17" s="55">
        <v>104.794259089128</v>
      </c>
    </row>
    <row r="18" spans="1:5" ht="78.75" x14ac:dyDescent="0.25">
      <c r="A18" s="45">
        <v>8</v>
      </c>
      <c r="B18" s="46" t="s">
        <v>78</v>
      </c>
      <c r="C18" s="51">
        <v>1.7518554720151918</v>
      </c>
      <c r="D18" s="54">
        <f>D6/1000</f>
        <v>1.7518554720151955</v>
      </c>
      <c r="E18" s="6"/>
    </row>
    <row r="19" spans="1:5" ht="141.75" x14ac:dyDescent="0.25">
      <c r="A19" s="45">
        <v>9</v>
      </c>
      <c r="B19" s="46" t="s">
        <v>79</v>
      </c>
      <c r="C19" s="51">
        <v>0</v>
      </c>
      <c r="D19" s="54">
        <v>0</v>
      </c>
      <c r="E19" s="6"/>
    </row>
    <row r="20" spans="1:5" ht="63" x14ac:dyDescent="0.25">
      <c r="A20" s="45">
        <v>10</v>
      </c>
      <c r="B20" s="49" t="s">
        <v>80</v>
      </c>
      <c r="C20" s="50">
        <v>1.7518554720151918</v>
      </c>
      <c r="D20" s="53">
        <f>D18+D19</f>
        <v>1.7518554720151955</v>
      </c>
      <c r="E20" s="6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19-1-10-0-08-04-2-0033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2020-07-09T12:19:02Z</dcterms:created>
  <dcterms:modified xsi:type="dcterms:W3CDTF">2023-02-24T12:02:05Z</dcterms:modified>
</cp:coreProperties>
</file>