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8-04-2-0034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<sst xmlns="http://schemas.openxmlformats.org/spreadsheetml/2006/main" count="81" uniqueCount="80">
  <si>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</si>
  <si>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</si>
  <si>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</si>
  <si>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</si>
  <si>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</si>
  <si>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</si>
  <si>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</si>
  <si>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</si>
  <si>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</si>
  <si>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</si>
  <si>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</si>
  <si>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</si>
  <si>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</si>
  <si>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</si>
  <si>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</si>
  <si>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</si>
  <si>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</si>
  <si>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</si>
  <si>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</si>
  <si>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</si>
  <si>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</si>
  <si>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</si>
  <si>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</si>
  <si>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</si>
  <si>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</si>
  <si>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</si>
  <si>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</si>
  <si>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</si>
  <si>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</si>
  <si>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П6-06</t>
  </si>
  <si>
    <t>1.1.4.2.</t>
  </si>
  <si>
    <t>Киров, РК оборудования РТП-566 в г. Отрадное Кировского района ЛО (инв. №000004472) (19-1-10-0-08-04-2-0034)</t>
  </si>
  <si>
    <t>J_19-1-10-0-08-04-2-0034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</si>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</sst>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/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110.25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300</v>
      </c>
      <c r="Q20" s="32">
        <v>1</v>
      </c>
      <c r="R20" s="39">
        <v>300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1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1199.8800000000001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1499.88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57031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94.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1499.88</v>
      </c>
      <c r="D3" s="66">
        <v>1499.88</v>
      </c>
      <c r="E3" s="42"/>
    </row>
    <row r="4" spans="1:5" ht="15.75" x14ac:dyDescent="0.25">
      <c r="A4" s="58" t="s">
        <v>46</v>
      </c>
      <c r="B4" s="59" t="s">
        <v>47</v>
      </c>
      <c r="C4" s="61">
        <v>299.97600000000006</v>
      </c>
      <c r="D4" s="67">
        <f>D3*0.2</f>
        <v>299.97600000000006</v>
      </c>
      <c r="E4" s="42"/>
    </row>
    <row r="5" spans="1:5" ht="110.25" x14ac:dyDescent="0.25">
      <c r="A5" s="58" t="s">
        <v>48</v>
      </c>
      <c r="B5" s="62" t="s">
        <v>49</v>
      </c>
      <c r="C5" s="63">
        <v>1799.856</v>
      </c>
      <c r="D5" s="66">
        <f>D3+D4</f>
        <v>1799.8560000000002</v>
      </c>
      <c r="E5" s="42"/>
    </row>
    <row r="6" spans="1:5" ht="78.75" x14ac:dyDescent="0.25">
      <c r="A6" s="58" t="s">
        <v>50</v>
      </c>
      <c r="B6" s="62" t="s">
        <v>51</v>
      </c>
      <c r="C6" s="61">
        <v>2071.1592304568467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2071.1592304568512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1799.856</v>
      </c>
      <c r="D8" s="67">
        <f>D5-D7</f>
        <v>1799.8560000000002</v>
      </c>
      <c r="E8" s="42"/>
    </row>
    <row r="9" spans="1:5" ht="110.25" x14ac:dyDescent="0.25">
      <c r="A9" s="58" t="s">
        <v>56</v>
      </c>
      <c r="B9" s="59" t="s">
        <v>57</v>
      </c>
      <c r="C9" s="64">
        <v>1219.0341999999998</v>
      </c>
      <c r="D9" s="67">
        <f>SUM(D10:D17)</f>
        <v>1219.0341999999998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89.653220000000005</v>
      </c>
      <c r="D11" s="67">
        <v>89.653220000000005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1129.3809799999999</v>
      </c>
      <c r="D12" s="67">
        <v>1129.3809799999999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2.0711592304568467</v>
      </c>
      <c r="D18" s="67">
        <f>D6/1000</f>
        <v>2.0711592304568511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2.0711592304568467</v>
      </c>
      <c r="D20" s="66">
        <f>D18+D19</f>
        <v>2.0711592304568511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2021-06-09T14:29:13Z</dcterms:created>
  <dcterms:modified xsi:type="dcterms:W3CDTF">2023-02-24T12:02:11Z</dcterms:modified>
</cp:coreProperties>
</file>