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0-11-04-2-0349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КоррИПР!$H$22</definedName>
    <definedName name="Наименование_Титул" localSheetId="0">КоррИПР!$A$9</definedName>
    <definedName name="_xlnm.Print_Area" localSheetId="1">'T6'!$A$1:$D$20</definedName>
    <definedName name="Регион_Субъект" localSheetId="0">КоррИПР!$A$11</definedName>
    <definedName name="Стоимость_УНЦ" localSheetId="1">'T6'!$C$3</definedName>
    <definedName name="Стоимость_УНЦТ" localSheetId="1">'T6'!$C$5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<sst xmlns="http://schemas.openxmlformats.org/spreadsheetml/2006/main" count="136" uniqueCount="78">
  <si>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</si>
  <si>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</si>
  <si>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</si>
  <si>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</si>
  <si>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</si>
  <si>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</si>
  <si>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</si>
  <si>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</si>
  <si>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</si>
  <si>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</si>
  <si>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</si>
  <si>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</si>
  <si>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</si>
  <si>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</si>
  <si>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</si>
  <si>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</si>
  <si>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</si>
  <si>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</si>
  <si>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</si>
  <si>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</si>
  <si>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</si>
  <si>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</si>
  <si>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</si>
  <si>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</si>
  <si>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</si>
  <si>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</si>
  <si>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</si>
  <si>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</si>
  <si>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</si>
  <si>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</si>
  <si>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</si>
  <si>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</si>
  <si>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</si>
  <si>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</si>
  <si>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</si>
  <si>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</si>
  <si>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</si>
  <si>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</si>
  <si>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</si>
  <si>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</si>
  <si>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</si>
  <si>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</si>
  <si>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</si>
  <si>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</si>
  <si>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</si>
  <si>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</si>
  <si>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</si>
  <si>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Затраты на проектно изыскательские работы для отдельных элементов ПС</t>
  </si>
  <si>
    <t>1 объект</t>
  </si>
  <si>
    <t>Шкаф ЦК комплекса систем безопасности</t>
  </si>
  <si>
    <t>1 ед.</t>
  </si>
  <si>
    <t>И15-02</t>
  </si>
  <si>
    <t xml:space="preserve"> </t>
  </si>
  <si>
    <t>П6-06</t>
  </si>
  <si>
    <t>Шкаф ЦК системы вмдеонаблюдения</t>
  </si>
  <si>
    <t>Система-пожарной и охранной  сигнализации</t>
  </si>
  <si>
    <t>И15-01</t>
  </si>
  <si>
    <t>И15-08</t>
  </si>
  <si>
    <t>1 здание</t>
  </si>
  <si>
    <t>Утвержденный план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</si>
  <si>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</si>
  <si>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</si>
  <si>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</si>
  <si>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</si>
  <si>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</si>
  <si>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</si>
  <si>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</si>
  <si>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</si>
  <si>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</si>
  <si>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</si>
  <si>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</si>
  <si>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</si>
  <si>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</si>
  <si>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</si>
  <si>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</si>
  <si>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Технические характеристики (параметры) инвестиционного проекта</t>
  </si>
  <si>
    <t>Наименование инвестиционного проекта: Киров, Модернизация системы ОПС на ПС-382 Кировский з-д ЖБИ (19-1-10-0-11-04-2-0349)</t>
  </si>
  <si>
    <t>Идентификатор инвестиционного проекта: J_19-1-10-0-11-04-2-0349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</si>
</sst>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  <xf numFmtId="0" fontId="9" fillId="0" borderId="0"/>
    <xf numFmtId="0" fontId="11" fillId="0" borderId="0"/>
    <xf numFmtId="0" fontId="7" fillId="0" borderId="0"/>
  </cellStyleXfs>
  <cellXfs count="48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right" vertical="center" wrapText="1"/>
    </xf>
    <xf numFmtId="0" fontId="2" fillId="0" borderId="0" xfId="2"/>
    <xf numFmtId="0" fontId="2" fillId="0" borderId="0" xfId="2"/>
    <xf numFmtId="0" fontId="2" fillId="0" borderId="0" xfId="2"/>
    <xf numFmtId="0" fontId="2" fillId="0" borderId="0" xfId="1" applyFont="1" applyAlignment="1">
      <alignment horizontal="right" vertical="center" wrapText="1"/>
    </xf>
    <xf numFmtId="0" fontId="12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6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3" fillId="0" borderId="11" xfId="1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12">
    <cellStyle name="Normal" xfId="1"/>
    <cellStyle name="Normal 2" xfId="3"/>
    <cellStyle name="Обычный" xfId="0" builtinId="0"/>
    <cellStyle name="Обычный 14" xfId="8"/>
    <cellStyle name="Обычный 2" xfId="2"/>
    <cellStyle name="Обычный 2 2" xfId="4"/>
    <cellStyle name="Обычный 2 3" xfId="10"/>
    <cellStyle name="Обычный 3" xfId="5"/>
    <cellStyle name="Обычный 3 2" xfId="6"/>
    <cellStyle name="Обычный 3 2 2" xfId="11"/>
    <cellStyle name="Обычный 4" xfId="9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2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6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5" t="s">
        <v>1</v>
      </c>
      <c r="H1" s="45" t="s">
        <v>0</v>
      </c>
      <c r="J1" s="24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5" t="s">
        <v>2</v>
      </c>
      <c r="H2" s="45" t="s">
        <v>0</v>
      </c>
      <c r="J2" s="24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5" t="s">
        <v>3</v>
      </c>
      <c r="H3" s="45" t="s">
        <v>0</v>
      </c>
      <c r="J3" s="24" t="s">
        <v>0</v>
      </c>
    </row>
    <row r="4" spans="1:12" ht="45" customHeight="1" x14ac:dyDescent="0.2">
      <c r="A4" s="47" t="s">
        <v>4</v>
      </c>
      <c r="B4" s="47"/>
      <c r="C4" s="47"/>
      <c r="D4" s="47"/>
      <c r="E4" s="47"/>
      <c r="F4" s="47"/>
      <c r="G4" s="47"/>
      <c r="H4" s="47"/>
      <c r="I4" s="47"/>
      <c r="J4" s="47"/>
    </row>
    <row r="5" spans="1:12" x14ac:dyDescent="0.2">
      <c r="A5" s="47"/>
      <c r="B5" s="47"/>
      <c r="C5" s="47"/>
      <c r="D5" s="47"/>
      <c r="E5" s="47"/>
      <c r="F5" s="47"/>
      <c r="G5" s="47"/>
      <c r="H5" s="47"/>
      <c r="I5" s="47"/>
      <c r="J5" s="47"/>
    </row>
    <row r="6" spans="1:12" x14ac:dyDescent="0.2">
      <c r="A6" s="41" t="s">
        <v>44</v>
      </c>
      <c r="B6" s="42"/>
      <c r="C6" s="42"/>
      <c r="D6" s="42"/>
      <c r="E6" s="42"/>
      <c r="F6" s="42"/>
      <c r="G6" s="42"/>
      <c r="H6" s="42"/>
    </row>
    <row r="7" spans="1:12" x14ac:dyDescent="0.2">
      <c r="A7" s="46" t="s">
        <v>5</v>
      </c>
      <c r="B7" s="42"/>
      <c r="C7" s="42"/>
      <c r="D7" s="42"/>
      <c r="E7" s="42"/>
      <c r="F7" s="42"/>
      <c r="G7" s="42"/>
      <c r="H7" s="42"/>
    </row>
    <row r="8" spans="1:12" x14ac:dyDescent="0.2">
      <c r="A8" s="41" t="s">
        <v>73</v>
      </c>
      <c r="B8" s="42"/>
      <c r="C8" s="42"/>
      <c r="D8" s="42"/>
      <c r="E8" s="42"/>
      <c r="F8" s="42"/>
      <c r="G8" s="42"/>
      <c r="H8" s="42"/>
    </row>
    <row r="9" spans="1:12" x14ac:dyDescent="0.2">
      <c r="A9" s="44" t="s">
        <v>76</v>
      </c>
      <c r="B9" s="42"/>
      <c r="C9" s="42"/>
      <c r="D9" s="42"/>
      <c r="E9" s="42"/>
      <c r="F9" s="42"/>
      <c r="G9" s="42"/>
      <c r="H9" s="42"/>
    </row>
    <row r="10" spans="1:12" x14ac:dyDescent="0.2">
      <c r="A10" s="44" t="s">
        <v>77</v>
      </c>
      <c r="B10" s="42"/>
      <c r="C10" s="42"/>
      <c r="D10" s="42"/>
      <c r="E10" s="42"/>
      <c r="F10" s="42"/>
      <c r="G10" s="42"/>
      <c r="H10" s="42"/>
    </row>
    <row r="11" spans="1:12" x14ac:dyDescent="0.2">
      <c r="A11" s="44" t="s">
        <v>45</v>
      </c>
      <c r="B11" s="42"/>
      <c r="C11" s="42"/>
      <c r="D11" s="42"/>
      <c r="E11" s="42"/>
      <c r="F11" s="42"/>
      <c r="G11" s="42"/>
      <c r="H11" s="42"/>
    </row>
    <row r="12" spans="1:12" x14ac:dyDescent="0.2">
      <c r="A12" s="41" t="s">
        <v>43</v>
      </c>
      <c r="B12" s="42"/>
      <c r="C12" s="42"/>
      <c r="D12" s="42"/>
      <c r="E12" s="42"/>
      <c r="F12" s="42"/>
      <c r="G12" s="42"/>
      <c r="H12" s="42"/>
    </row>
    <row r="13" spans="1:12" ht="14.25" customHeight="1" x14ac:dyDescent="0.2">
      <c r="A13" s="43" t="s">
        <v>6</v>
      </c>
      <c r="B13" s="43" t="s">
        <v>7</v>
      </c>
      <c r="C13" s="43" t="s">
        <v>8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</row>
    <row r="14" spans="1:12" ht="30" customHeight="1" x14ac:dyDescent="0.2">
      <c r="A14" s="43" t="s">
        <v>0</v>
      </c>
      <c r="B14" s="43" t="s">
        <v>0</v>
      </c>
      <c r="C14" s="43" t="s">
        <v>74</v>
      </c>
      <c r="D14" s="43" t="s">
        <v>0</v>
      </c>
      <c r="E14" s="43" t="s">
        <v>0</v>
      </c>
      <c r="F14" s="43" t="s">
        <v>0</v>
      </c>
      <c r="G14" s="43" t="s">
        <v>0</v>
      </c>
      <c r="H14" s="43" t="s">
        <v>0</v>
      </c>
      <c r="I14" s="43" t="s">
        <v>0</v>
      </c>
    </row>
    <row r="15" spans="1:12" ht="30" customHeight="1" x14ac:dyDescent="0.2">
      <c r="A15" s="43" t="s">
        <v>0</v>
      </c>
      <c r="B15" s="43" t="s">
        <v>0</v>
      </c>
      <c r="C15" s="43" t="s">
        <v>75</v>
      </c>
      <c r="D15" s="43" t="s">
        <v>0</v>
      </c>
      <c r="E15" s="43" t="s">
        <v>0</v>
      </c>
      <c r="F15" s="43" t="s">
        <v>0</v>
      </c>
      <c r="G15" s="43" t="s">
        <v>9</v>
      </c>
      <c r="H15" s="43" t="s">
        <v>0</v>
      </c>
      <c r="I15" s="43" t="s">
        <v>0</v>
      </c>
    </row>
    <row r="16" spans="1:12" ht="75" x14ac:dyDescent="0.2">
      <c r="A16" s="43" t="s">
        <v>0</v>
      </c>
      <c r="B16" s="43" t="s">
        <v>0</v>
      </c>
      <c r="C16" s="37" t="s">
        <v>10</v>
      </c>
      <c r="D16" s="37" t="s">
        <v>11</v>
      </c>
      <c r="E16" s="5" t="s">
        <v>12</v>
      </c>
      <c r="F16" s="37" t="s">
        <v>13</v>
      </c>
      <c r="G16" s="37" t="s">
        <v>14</v>
      </c>
      <c r="H16" s="37" t="s">
        <v>15</v>
      </c>
      <c r="I16" s="37" t="s">
        <v>16</v>
      </c>
      <c r="J16" s="37" t="s">
        <v>17</v>
      </c>
      <c r="K16" s="37" t="s">
        <v>18</v>
      </c>
      <c r="L16" s="37" t="s">
        <v>19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1" customFormat="1" ht="120" x14ac:dyDescent="0.2">
      <c r="A18" s="16">
        <v>1</v>
      </c>
      <c r="B18" s="17" t="s">
        <v>47</v>
      </c>
      <c r="C18" s="17">
        <v>35</v>
      </c>
      <c r="D18" s="17" t="s">
        <v>47</v>
      </c>
      <c r="E18" s="19">
        <v>1</v>
      </c>
      <c r="F18" s="17" t="s">
        <v>48</v>
      </c>
      <c r="G18" s="17" t="s">
        <v>53</v>
      </c>
      <c r="H18" s="17">
        <v>300</v>
      </c>
      <c r="I18" s="17">
        <v>300</v>
      </c>
      <c r="J18" s="18" t="s">
        <v>52</v>
      </c>
      <c r="K18" s="17"/>
      <c r="L18" s="17"/>
    </row>
    <row r="19" spans="1:12" s="22" customFormat="1" ht="60" x14ac:dyDescent="0.2">
      <c r="A19" s="16">
        <v>2</v>
      </c>
      <c r="B19" s="17" t="s">
        <v>46</v>
      </c>
      <c r="C19" s="17">
        <v>35</v>
      </c>
      <c r="D19" s="17" t="s">
        <v>54</v>
      </c>
      <c r="E19" s="19">
        <v>1</v>
      </c>
      <c r="F19" s="17" t="s">
        <v>50</v>
      </c>
      <c r="G19" s="17" t="s">
        <v>56</v>
      </c>
      <c r="H19" s="17">
        <v>2289</v>
      </c>
      <c r="I19" s="17">
        <v>2426.34</v>
      </c>
      <c r="J19" s="18">
        <v>1.06</v>
      </c>
      <c r="K19" s="17"/>
      <c r="L19" s="17"/>
    </row>
    <row r="20" spans="1:12" ht="75" x14ac:dyDescent="0.2">
      <c r="A20" s="16">
        <v>3</v>
      </c>
      <c r="B20" s="17" t="s">
        <v>46</v>
      </c>
      <c r="C20" s="17">
        <v>35</v>
      </c>
      <c r="D20" s="17" t="s">
        <v>49</v>
      </c>
      <c r="E20" s="19">
        <v>1</v>
      </c>
      <c r="F20" s="17" t="s">
        <v>50</v>
      </c>
      <c r="G20" s="17" t="s">
        <v>51</v>
      </c>
      <c r="H20" s="20">
        <v>542</v>
      </c>
      <c r="I20" s="20">
        <v>574.52</v>
      </c>
      <c r="J20" s="18">
        <v>1.06</v>
      </c>
      <c r="K20" s="17"/>
      <c r="L20" s="17"/>
    </row>
    <row r="21" spans="1:12" s="23" customFormat="1" ht="75" x14ac:dyDescent="0.2">
      <c r="A21" s="16">
        <v>4</v>
      </c>
      <c r="B21" s="17" t="s">
        <v>46</v>
      </c>
      <c r="C21" s="17">
        <v>35</v>
      </c>
      <c r="D21" s="17" t="s">
        <v>55</v>
      </c>
      <c r="E21" s="19">
        <v>3</v>
      </c>
      <c r="F21" s="17" t="s">
        <v>58</v>
      </c>
      <c r="G21" s="17" t="s">
        <v>57</v>
      </c>
      <c r="H21" s="20">
        <v>1.3</v>
      </c>
      <c r="I21" s="20">
        <v>4.1340000000000003</v>
      </c>
      <c r="J21" s="18">
        <v>1.06</v>
      </c>
      <c r="K21" s="17"/>
      <c r="L21" s="17"/>
    </row>
    <row r="22" spans="1:12" ht="50.1" customHeight="1" x14ac:dyDescent="0.2">
      <c r="A22" s="13"/>
      <c r="B22" s="8" t="s">
        <v>20</v>
      </c>
      <c r="C22" s="8" t="s">
        <v>0</v>
      </c>
      <c r="D22" s="8" t="s">
        <v>0</v>
      </c>
      <c r="E22" s="10" t="s">
        <v>0</v>
      </c>
      <c r="F22" s="8" t="s">
        <v>0</v>
      </c>
      <c r="G22" s="8" t="s">
        <v>0</v>
      </c>
      <c r="H22" s="9" t="s">
        <v>0</v>
      </c>
      <c r="I22" s="9">
        <v>3304.99</v>
      </c>
      <c r="J22" s="11"/>
      <c r="K22" s="11"/>
      <c r="L22" s="11"/>
    </row>
  </sheetData>
  <mergeCells count="17"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  <mergeCell ref="A12:H12"/>
    <mergeCell ref="A13:A16"/>
    <mergeCell ref="B13:B16"/>
    <mergeCell ref="C13:I13"/>
    <mergeCell ref="C14:I14"/>
    <mergeCell ref="C15:F15"/>
    <mergeCell ref="G15:I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5" t="s">
        <v>60</v>
      </c>
      <c r="B1" s="25"/>
      <c r="C1" s="25"/>
      <c r="D1" s="25"/>
      <c r="E1"/>
    </row>
    <row r="2" spans="1:5" s="15" customFormat="1" ht="31.5" customHeight="1" x14ac:dyDescent="0.25">
      <c r="A2" s="26" t="s">
        <v>6</v>
      </c>
      <c r="B2" s="27" t="s">
        <v>21</v>
      </c>
      <c r="C2" s="28" t="s">
        <v>59</v>
      </c>
      <c r="D2" s="28" t="s">
        <v>8</v>
      </c>
      <c r="E2"/>
    </row>
    <row r="3" spans="1:5" ht="103.9" customHeight="1" x14ac:dyDescent="0.25">
      <c r="A3" s="29" t="s">
        <v>22</v>
      </c>
      <c r="B3" s="30" t="s">
        <v>61</v>
      </c>
      <c r="C3" s="31">
        <v>3304.99</v>
      </c>
      <c r="D3" s="38">
        <v>3304.99</v>
      </c>
      <c r="E3" s="32"/>
    </row>
    <row r="4" spans="1:5" ht="15.75" x14ac:dyDescent="0.25">
      <c r="A4" s="29" t="s">
        <v>23</v>
      </c>
      <c r="B4" s="30" t="s">
        <v>24</v>
      </c>
      <c r="C4" s="33">
        <v>660.99800000000005</v>
      </c>
      <c r="D4" s="39">
        <f>D3*0.2</f>
        <v>660.99800000000005</v>
      </c>
      <c r="E4" s="32"/>
    </row>
    <row r="5" spans="1:5" ht="75" customHeight="1" x14ac:dyDescent="0.25">
      <c r="A5" s="29" t="s">
        <v>25</v>
      </c>
      <c r="B5" s="34" t="s">
        <v>62</v>
      </c>
      <c r="C5" s="35">
        <v>3965.9879999999994</v>
      </c>
      <c r="D5" s="38">
        <f>D3+D4</f>
        <v>3965.9879999999998</v>
      </c>
      <c r="E5" s="32"/>
    </row>
    <row r="6" spans="1:5" ht="60" customHeight="1" x14ac:dyDescent="0.25">
      <c r="A6" s="29" t="s">
        <v>26</v>
      </c>
      <c r="B6" s="34" t="s">
        <v>27</v>
      </c>
      <c r="C6" s="33">
        <v>4334.9798185699528</v>
      </c>
      <c r="D6" s="3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4334.9798185699547</v>
      </c>
      <c r="E6" s="32"/>
    </row>
    <row r="7" spans="1:5" ht="47.25" x14ac:dyDescent="0.25">
      <c r="A7" s="29" t="s">
        <v>28</v>
      </c>
      <c r="B7" s="30" t="s">
        <v>63</v>
      </c>
      <c r="C7" s="36">
        <v>0</v>
      </c>
      <c r="D7" s="39">
        <v>0</v>
      </c>
      <c r="E7" s="32"/>
    </row>
    <row r="8" spans="1:5" ht="38.25" customHeight="1" x14ac:dyDescent="0.25">
      <c r="A8" s="29" t="s">
        <v>29</v>
      </c>
      <c r="B8" s="30" t="s">
        <v>64</v>
      </c>
      <c r="C8" s="36">
        <v>3965.9879999999994</v>
      </c>
      <c r="D8" s="39">
        <f>D5-D7</f>
        <v>3965.9879999999998</v>
      </c>
      <c r="E8" s="32"/>
    </row>
    <row r="9" spans="1:5" ht="45" customHeight="1" x14ac:dyDescent="0.25">
      <c r="A9" s="29" t="s">
        <v>30</v>
      </c>
      <c r="B9" s="30" t="s">
        <v>31</v>
      </c>
      <c r="C9" s="36">
        <v>107.4248</v>
      </c>
      <c r="D9" s="39">
        <f>SUM(D10:D17)</f>
        <v>107.4248</v>
      </c>
      <c r="E9" s="32"/>
    </row>
    <row r="10" spans="1:5" ht="15.75" x14ac:dyDescent="0.2">
      <c r="A10" s="29" t="s">
        <v>32</v>
      </c>
      <c r="B10" s="30" t="s">
        <v>65</v>
      </c>
      <c r="C10" s="36">
        <v>0</v>
      </c>
      <c r="D10" s="39">
        <v>0</v>
      </c>
      <c r="E10" s="40">
        <v>105.2557</v>
      </c>
    </row>
    <row r="11" spans="1:5" ht="15.75" x14ac:dyDescent="0.2">
      <c r="A11" s="29" t="s">
        <v>33</v>
      </c>
      <c r="B11" s="30" t="s">
        <v>66</v>
      </c>
      <c r="C11" s="36">
        <v>100.1408</v>
      </c>
      <c r="D11" s="39">
        <v>100.1408</v>
      </c>
      <c r="E11" s="40">
        <v>106.826398641827</v>
      </c>
    </row>
    <row r="12" spans="1:5" ht="15.75" x14ac:dyDescent="0.2">
      <c r="A12" s="29" t="s">
        <v>34</v>
      </c>
      <c r="B12" s="30" t="s">
        <v>67</v>
      </c>
      <c r="C12" s="36">
        <v>7.2839999999999998</v>
      </c>
      <c r="D12" s="39">
        <v>7.2839999999999998</v>
      </c>
      <c r="E12" s="40">
        <v>105.561885224957</v>
      </c>
    </row>
    <row r="13" spans="1:5" ht="15.75" x14ac:dyDescent="0.2">
      <c r="A13" s="29" t="s">
        <v>35</v>
      </c>
      <c r="B13" s="30" t="s">
        <v>68</v>
      </c>
      <c r="C13" s="36">
        <v>0</v>
      </c>
      <c r="D13" s="39">
        <v>0</v>
      </c>
      <c r="E13" s="40">
        <v>104.9354</v>
      </c>
    </row>
    <row r="14" spans="1:5" ht="15.75" x14ac:dyDescent="0.2">
      <c r="A14" s="29" t="s">
        <v>36</v>
      </c>
      <c r="B14" s="30" t="s">
        <v>69</v>
      </c>
      <c r="C14" s="36">
        <v>0</v>
      </c>
      <c r="D14" s="39">
        <v>0</v>
      </c>
      <c r="E14" s="40">
        <v>113.87439215858601</v>
      </c>
    </row>
    <row r="15" spans="1:5" ht="15.75" x14ac:dyDescent="0.2">
      <c r="A15" s="29" t="s">
        <v>37</v>
      </c>
      <c r="B15" s="30" t="s">
        <v>70</v>
      </c>
      <c r="C15" s="36">
        <v>0</v>
      </c>
      <c r="D15" s="39">
        <v>0</v>
      </c>
      <c r="E15" s="40">
        <v>105.89170681013999</v>
      </c>
    </row>
    <row r="16" spans="1:5" ht="15.75" x14ac:dyDescent="0.2">
      <c r="A16" s="29" t="s">
        <v>38</v>
      </c>
      <c r="B16" s="30" t="s">
        <v>71</v>
      </c>
      <c r="C16" s="36">
        <v>0</v>
      </c>
      <c r="D16" s="39">
        <v>0</v>
      </c>
      <c r="E16" s="40">
        <v>105.30227480021099</v>
      </c>
    </row>
    <row r="17" spans="1:9" ht="15.75" x14ac:dyDescent="0.2">
      <c r="A17" s="29" t="s">
        <v>39</v>
      </c>
      <c r="B17" s="30" t="s">
        <v>72</v>
      </c>
      <c r="C17" s="36">
        <v>0</v>
      </c>
      <c r="D17" s="39">
        <v>0</v>
      </c>
      <c r="E17" s="40">
        <v>104.794259089128</v>
      </c>
    </row>
    <row r="18" spans="1:9" ht="47.25" x14ac:dyDescent="0.25">
      <c r="A18" s="29">
        <v>8</v>
      </c>
      <c r="B18" s="30" t="s">
        <v>40</v>
      </c>
      <c r="C18" s="36">
        <v>4.3349798185699528</v>
      </c>
      <c r="D18" s="39">
        <f>D6/1000</f>
        <v>4.3349798185699546</v>
      </c>
      <c r="E18" s="32"/>
    </row>
    <row r="19" spans="1:9" ht="78.75" x14ac:dyDescent="0.25">
      <c r="A19" s="29">
        <v>9</v>
      </c>
      <c r="B19" s="30" t="s">
        <v>41</v>
      </c>
      <c r="C19" s="36">
        <v>0</v>
      </c>
      <c r="D19" s="39">
        <v>0</v>
      </c>
      <c r="E19" s="32"/>
    </row>
    <row r="20" spans="1:9" ht="31.5" x14ac:dyDescent="0.25">
      <c r="A20" s="29">
        <v>10</v>
      </c>
      <c r="B20" s="34" t="s">
        <v>42</v>
      </c>
      <c r="C20" s="35">
        <v>4.3349798185699528</v>
      </c>
      <c r="D20" s="38">
        <f>D18+D19</f>
        <v>4.3349798185699546</v>
      </c>
      <c r="E20" s="32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2023-02-24T12:02:17Z</dcterms:modified>
</cp:coreProperties>
</file>