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1-00-2-0270\"/>
    </mc:Choice>
  </mc:AlternateContent>
  <bookViews>
    <workbookView xWindow="0" yWindow="0" windowWidth="23040" windowHeight="11790" activeTab="1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<sst xmlns="http://schemas.openxmlformats.org/spreadsheetml/2006/main" count="100" uniqueCount="94">
  <si>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</si>
  <si>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</si>
  <si>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</si>
  <si>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</si>
  <si>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</si>
  <si>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</si>
  <si>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</si>
  <si>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</si>
  <si>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</si>
  <si>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</si>
  <si>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</si>
  <si>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</si>
  <si>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</si>
  <si>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</si>
  <si>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</si>
  <si>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</si>
  <si>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</si>
  <si>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</si>
  <si>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</si>
  <si>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</si>
  <si>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</si>
  <si>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</si>
  <si>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</si>
  <si>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</si>
  <si>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</si>
  <si>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</si>
  <si>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</si>
  <si>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</si>
  <si>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Л1-02 - 1</t>
  </si>
  <si>
    <t>Л3-02 - 1</t>
  </si>
  <si>
    <t>Л7-06 - 3</t>
  </si>
  <si>
    <t>П3-03</t>
  </si>
  <si>
    <t>К1-08 - 1</t>
  </si>
  <si>
    <t>Б2-02 - 4</t>
  </si>
  <si>
    <t>П5-01</t>
  </si>
  <si>
    <t>1.4.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</si>
  <si>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</si>
  <si>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</si>
  <si>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З</t>
  </si>
  <si>
    <t>0,4 - 20</t>
  </si>
  <si>
    <t>1 км по трассе</t>
  </si>
  <si>
    <t>Затраты на проектно-изыскательские работы по КЛ</t>
  </si>
  <si>
    <t>благоустройство по трассе с учетом восстановления газонов при прокладке двухцепной КЛ 6-10 кВ</t>
  </si>
  <si>
    <t>УНЦ на устройство траншеи КЛ и восстановление благоустройства по трассе</t>
  </si>
  <si>
    <t>КЛ 6 кВ, сечение жилы - 240 мм2</t>
  </si>
  <si>
    <t>1 км</t>
  </si>
  <si>
    <t>УНЦ КЛ 6 - 500 кВ (с алюминиевой жилой)</t>
  </si>
  <si>
    <t>1 ед.</t>
  </si>
  <si>
    <t>Затраты на проектно-изыскательские работы по ВЛ</t>
  </si>
  <si>
    <t>Провод СИП-3, сечение фазного провода - 120 мм2, количество фазных проводов - 1 шт.,</t>
  </si>
  <si>
    <t>УНЦ провода СИП ВЛ 0,4 - 35 кВ</t>
  </si>
  <si>
    <t>Одноцепная ВЛ 6-10 кВ, все типы опор за исключением многогранных</t>
  </si>
  <si>
    <t>УНЦ опор ВЛ 0,4 - 750 кВ</t>
  </si>
  <si>
    <t>УНЦ ВЛ 0,4 - 750 кВ на строительно-монтажные работы без опор и провода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</si>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</sst>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9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10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7"/>
  <sheetViews>
    <sheetView zoomScale="50" zoomScaleNormal="50" workbookViewId="0"/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93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63" x14ac:dyDescent="0.25">
      <c r="A20" s="32" t="s">
        <v>35</v>
      </c>
      <c r="B20" s="34" t="s">
        <v>36</v>
      </c>
      <c r="C20" s="34" t="s">
        <v>37</v>
      </c>
      <c r="D20" s="34" t="s">
        <v>41</v>
      </c>
      <c r="E20" s="34" t="s">
        <v>36</v>
      </c>
      <c r="F20" s="32">
        <v>1</v>
      </c>
      <c r="G20" s="32" t="s">
        <v>38</v>
      </c>
      <c r="H20" s="32" t="s">
        <v>39</v>
      </c>
      <c r="I20" s="32"/>
      <c r="J20" s="32" t="s">
        <v>91</v>
      </c>
      <c r="K20" s="32"/>
      <c r="L20" s="32">
        <v>1</v>
      </c>
      <c r="M20" s="32">
        <v>1</v>
      </c>
      <c r="N20" s="32" t="s">
        <v>40</v>
      </c>
      <c r="O20" s="32" t="s">
        <v>34</v>
      </c>
      <c r="P20" s="38">
        <v>611</v>
      </c>
      <c r="Q20" s="32">
        <v>1</v>
      </c>
      <c r="R20" s="39">
        <v>611</v>
      </c>
      <c r="S20" s="32"/>
    </row>
    <row r="21" spans="1:19" s="49" customFormat="1" ht="47.25" x14ac:dyDescent="0.25">
      <c r="A21" s="32"/>
      <c r="B21" s="34"/>
      <c r="C21" s="34"/>
      <c r="D21" s="34" t="s">
        <v>43</v>
      </c>
      <c r="E21" s="34"/>
      <c r="F21" s="32"/>
      <c r="G21" s="32"/>
      <c r="H21" s="32"/>
      <c r="I21" s="32" t="s">
        <v>42</v>
      </c>
      <c r="J21" s="32"/>
      <c r="K21" s="32"/>
      <c r="L21" s="32">
        <v>1</v>
      </c>
      <c r="M21" s="32">
        <v>0.1</v>
      </c>
      <c r="N21" s="32" t="s">
        <v>40</v>
      </c>
      <c r="O21" s="32" t="s">
        <v>33</v>
      </c>
      <c r="P21" s="38">
        <v>2703</v>
      </c>
      <c r="Q21" s="32">
        <v>1</v>
      </c>
      <c r="R21" s="39">
        <v>270.3</v>
      </c>
      <c r="S21" s="32"/>
    </row>
    <row r="22" spans="1:19" s="49" customFormat="1" x14ac:dyDescent="0.25">
      <c r="A22" s="32"/>
      <c r="B22" s="34"/>
      <c r="C22" s="34"/>
      <c r="D22" s="34" t="s">
        <v>46</v>
      </c>
      <c r="E22" s="34"/>
      <c r="F22" s="32"/>
      <c r="G22" s="32"/>
      <c r="H22" s="32"/>
      <c r="I22" s="32" t="s">
        <v>44</v>
      </c>
      <c r="J22" s="32"/>
      <c r="K22" s="32"/>
      <c r="L22" s="32">
        <v>2</v>
      </c>
      <c r="M22" s="32">
        <v>0.1</v>
      </c>
      <c r="N22" s="32" t="s">
        <v>45</v>
      </c>
      <c r="O22" s="32" t="s">
        <v>32</v>
      </c>
      <c r="P22" s="38">
        <v>2944</v>
      </c>
      <c r="Q22" s="32">
        <v>1.08</v>
      </c>
      <c r="R22" s="39">
        <v>635.90400000000011</v>
      </c>
      <c r="S22" s="32"/>
    </row>
    <row r="23" spans="1:19" s="49" customFormat="1" x14ac:dyDescent="0.25">
      <c r="A23" s="32"/>
      <c r="B23" s="34"/>
      <c r="C23" s="34"/>
      <c r="D23" s="34" t="s">
        <v>48</v>
      </c>
      <c r="E23" s="34"/>
      <c r="F23" s="32"/>
      <c r="G23" s="32"/>
      <c r="H23" s="32"/>
      <c r="I23" s="32"/>
      <c r="J23" s="32"/>
      <c r="K23" s="32"/>
      <c r="L23" s="32">
        <v>1</v>
      </c>
      <c r="M23" s="32">
        <v>1</v>
      </c>
      <c r="N23" s="32" t="s">
        <v>47</v>
      </c>
      <c r="O23" s="32" t="s">
        <v>31</v>
      </c>
      <c r="P23" s="38">
        <v>561</v>
      </c>
      <c r="Q23" s="32">
        <v>1</v>
      </c>
      <c r="R23" s="39">
        <v>561</v>
      </c>
      <c r="S23" s="32"/>
    </row>
    <row r="24" spans="1:19" s="49" customFormat="1" ht="31.5" x14ac:dyDescent="0.25">
      <c r="A24" s="32"/>
      <c r="B24" s="34"/>
      <c r="C24" s="34"/>
      <c r="D24" s="34" t="s">
        <v>50</v>
      </c>
      <c r="E24" s="34"/>
      <c r="F24" s="32"/>
      <c r="G24" s="32"/>
      <c r="H24" s="32"/>
      <c r="I24" s="32" t="s">
        <v>49</v>
      </c>
      <c r="J24" s="32"/>
      <c r="K24" s="32"/>
      <c r="L24" s="32">
        <v>1</v>
      </c>
      <c r="M24" s="32">
        <v>0.9</v>
      </c>
      <c r="N24" s="32" t="s">
        <v>45</v>
      </c>
      <c r="O24" s="32" t="s">
        <v>30</v>
      </c>
      <c r="P24" s="38">
        <v>449</v>
      </c>
      <c r="Q24" s="32">
        <v>1.04</v>
      </c>
      <c r="R24" s="39">
        <v>420.26400000000001</v>
      </c>
      <c r="S24" s="32"/>
    </row>
    <row r="25" spans="1:19" s="49" customFormat="1" ht="31.5" x14ac:dyDescent="0.25">
      <c r="A25" s="32"/>
      <c r="B25" s="34"/>
      <c r="C25" s="34"/>
      <c r="D25" s="34" t="s">
        <v>52</v>
      </c>
      <c r="E25" s="34"/>
      <c r="F25" s="32"/>
      <c r="G25" s="32"/>
      <c r="H25" s="32"/>
      <c r="I25" s="32" t="s">
        <v>51</v>
      </c>
      <c r="J25" s="32"/>
      <c r="K25" s="32"/>
      <c r="L25" s="32">
        <v>1</v>
      </c>
      <c r="M25" s="32">
        <v>0.9</v>
      </c>
      <c r="N25" s="32" t="s">
        <v>45</v>
      </c>
      <c r="O25" s="32" t="s">
        <v>29</v>
      </c>
      <c r="P25" s="38">
        <v>699</v>
      </c>
      <c r="Q25" s="32">
        <v>1.04</v>
      </c>
      <c r="R25" s="39">
        <v>654.26400000000001</v>
      </c>
      <c r="S25" s="32"/>
    </row>
    <row r="26" spans="1:19" s="49" customFormat="1" ht="31.5" x14ac:dyDescent="0.25">
      <c r="A26" s="32"/>
      <c r="B26" s="34"/>
      <c r="C26" s="34"/>
      <c r="D26" s="34" t="s">
        <v>53</v>
      </c>
      <c r="E26" s="34"/>
      <c r="F26" s="32"/>
      <c r="G26" s="32"/>
      <c r="H26" s="32"/>
      <c r="I26" s="32" t="s">
        <v>51</v>
      </c>
      <c r="J26" s="32"/>
      <c r="K26" s="32"/>
      <c r="L26" s="32">
        <v>1</v>
      </c>
      <c r="M26" s="32">
        <v>0.9</v>
      </c>
      <c r="N26" s="32" t="s">
        <v>45</v>
      </c>
      <c r="O26" s="32" t="s">
        <v>28</v>
      </c>
      <c r="P26" s="38">
        <v>767</v>
      </c>
      <c r="Q26" s="32">
        <v>1.44</v>
      </c>
      <c r="R26" s="39">
        <v>994.03200000000004</v>
      </c>
      <c r="S26" s="32"/>
    </row>
    <row r="27" spans="1:19" ht="31.5" x14ac:dyDescent="0.25">
      <c r="A27" s="32"/>
      <c r="B27" s="33"/>
      <c r="C27" s="34"/>
      <c r="D27" s="35" t="s">
        <v>27</v>
      </c>
      <c r="E27" s="36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40">
        <v>4146.7640000000001</v>
      </c>
      <c r="S27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3.7109375" style="54" customWidth="1"/>
    <col min="5" max="16384" width="8.85546875" style="54"/>
  </cols>
  <sheetData>
    <row r="1" spans="1:5" ht="28.5" x14ac:dyDescent="0.25">
      <c r="A1" s="53" t="s">
        <v>54</v>
      </c>
      <c r="B1" s="53"/>
      <c r="C1" s="53"/>
      <c r="D1" s="53"/>
      <c r="E1" s="42"/>
    </row>
    <row r="2" spans="1:5" ht="94.5" x14ac:dyDescent="0.25">
      <c r="A2" s="55" t="s">
        <v>55</v>
      </c>
      <c r="B2" s="56" t="s">
        <v>56</v>
      </c>
      <c r="C2" s="57" t="s">
        <v>92</v>
      </c>
      <c r="D2" s="57" t="s">
        <v>57</v>
      </c>
      <c r="E2" s="42"/>
    </row>
    <row r="3" spans="1:5" ht="126" x14ac:dyDescent="0.25">
      <c r="A3" s="58" t="s">
        <v>58</v>
      </c>
      <c r="B3" s="59" t="s">
        <v>59</v>
      </c>
      <c r="C3" s="60">
        <v>4146.7640000000001</v>
      </c>
      <c r="D3" s="66">
        <v>4146.7640000000001</v>
      </c>
      <c r="E3" s="42"/>
    </row>
    <row r="4" spans="1:5" ht="15.75" x14ac:dyDescent="0.25">
      <c r="A4" s="58" t="s">
        <v>60</v>
      </c>
      <c r="B4" s="59" t="s">
        <v>61</v>
      </c>
      <c r="C4" s="61">
        <v>829.35280000000012</v>
      </c>
      <c r="D4" s="67">
        <f>D3*0.2</f>
        <v>829.35280000000012</v>
      </c>
      <c r="E4" s="42"/>
    </row>
    <row r="5" spans="1:5" ht="110.25" x14ac:dyDescent="0.25">
      <c r="A5" s="58" t="s">
        <v>62</v>
      </c>
      <c r="B5" s="62" t="s">
        <v>63</v>
      </c>
      <c r="C5" s="63">
        <v>4976.1167999999998</v>
      </c>
      <c r="D5" s="66">
        <f>D3+D4</f>
        <v>4976.1167999999998</v>
      </c>
      <c r="E5" s="42"/>
    </row>
    <row r="6" spans="1:5" ht="78.75" x14ac:dyDescent="0.25">
      <c r="A6" s="58" t="s">
        <v>64</v>
      </c>
      <c r="B6" s="62" t="s">
        <v>65</v>
      </c>
      <c r="C6" s="61">
        <v>5730.4326415374462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5729.8841184758312</v>
      </c>
      <c r="E6" s="42"/>
    </row>
    <row r="7" spans="1:5" ht="94.5" x14ac:dyDescent="0.25">
      <c r="A7" s="58" t="s">
        <v>66</v>
      </c>
      <c r="B7" s="59" t="s">
        <v>67</v>
      </c>
      <c r="C7" s="64">
        <v>0</v>
      </c>
      <c r="D7" s="67">
        <v>0</v>
      </c>
      <c r="E7" s="42"/>
    </row>
    <row r="8" spans="1:5" ht="63" x14ac:dyDescent="0.25">
      <c r="A8" s="58" t="s">
        <v>68</v>
      </c>
      <c r="B8" s="59" t="s">
        <v>69</v>
      </c>
      <c r="C8" s="64">
        <v>4976.1167999999998</v>
      </c>
      <c r="D8" s="67">
        <f>D5-D7</f>
        <v>4976.1167999999998</v>
      </c>
      <c r="E8" s="42"/>
    </row>
    <row r="9" spans="1:5" ht="110.25" x14ac:dyDescent="0.25">
      <c r="A9" s="58" t="s">
        <v>70</v>
      </c>
      <c r="B9" s="59" t="s">
        <v>71</v>
      </c>
      <c r="C9" s="64">
        <v>5301.91248</v>
      </c>
      <c r="D9" s="67">
        <f>SUM(D10:D17)</f>
        <v>5301.91248</v>
      </c>
      <c r="E9" s="42"/>
    </row>
    <row r="10" spans="1:5" ht="15.75" x14ac:dyDescent="0.25">
      <c r="A10" s="58" t="s">
        <v>72</v>
      </c>
      <c r="B10" s="59" t="s">
        <v>73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74</v>
      </c>
      <c r="B11" s="59" t="s">
        <v>75</v>
      </c>
      <c r="C11" s="64">
        <v>522.24350000000004</v>
      </c>
      <c r="D11" s="67">
        <v>522.24350000000004</v>
      </c>
      <c r="E11" s="68">
        <v>106.826398641827</v>
      </c>
    </row>
    <row r="12" spans="1:5" ht="15.75" x14ac:dyDescent="0.25">
      <c r="A12" s="58" t="s">
        <v>76</v>
      </c>
      <c r="B12" s="59" t="s">
        <v>77</v>
      </c>
      <c r="C12" s="64">
        <v>4567.9852599999995</v>
      </c>
      <c r="D12" s="67">
        <v>4567.9852599999995</v>
      </c>
      <c r="E12" s="68">
        <v>105.561885224957</v>
      </c>
    </row>
    <row r="13" spans="1:5" ht="15.75" x14ac:dyDescent="0.25">
      <c r="A13" s="58" t="s">
        <v>78</v>
      </c>
      <c r="B13" s="59" t="s">
        <v>79</v>
      </c>
      <c r="C13" s="64">
        <v>211.68371999999999</v>
      </c>
      <c r="D13" s="67">
        <v>211.68371999999999</v>
      </c>
      <c r="E13" s="68">
        <v>104.9354</v>
      </c>
    </row>
    <row r="14" spans="1:5" ht="15.75" x14ac:dyDescent="0.25">
      <c r="A14" s="58" t="s">
        <v>80</v>
      </c>
      <c r="B14" s="59" t="s">
        <v>81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82</v>
      </c>
      <c r="B15" s="59" t="s">
        <v>83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84</v>
      </c>
      <c r="B16" s="59" t="s">
        <v>85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86</v>
      </c>
      <c r="B17" s="59" t="s">
        <v>87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88</v>
      </c>
      <c r="C18" s="64">
        <v>5.7304326415374458</v>
      </c>
      <c r="D18" s="67">
        <f>D6/1000</f>
        <v>5.7298841184758311</v>
      </c>
      <c r="E18" s="42"/>
    </row>
    <row r="19" spans="1:5" ht="141.75" x14ac:dyDescent="0.25">
      <c r="A19" s="58">
        <v>9</v>
      </c>
      <c r="B19" s="59" t="s">
        <v>89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90</v>
      </c>
      <c r="C20" s="63">
        <v>5.7304326415374458</v>
      </c>
      <c r="D20" s="66">
        <f>D18+D19</f>
        <v>5.7298841184758311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2021-06-09T14:03:41Z</dcterms:created>
  <dcterms:modified xsi:type="dcterms:W3CDTF">2023-02-24T08:14:08Z</dcterms:modified>
</cp:coreProperties>
</file>