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2-00-2-0077\"/>
    </mc:Choice>
  </mc:AlternateContent>
  <bookViews>
    <workbookView xWindow="0" yWindow="0" windowWidth="28800" windowHeight="11010" tabRatio="809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  <c r="I19" i="31" l="1"/>
  <c r="I18" i="31"/>
  <c r="I17" i="31"/>
  <c r="I16" i="31"/>
  <c r="I15" i="31"/>
  <c r="I20" i="31" l="1"/>
</calcChain>
</file>

<file path=xl/sharedStrings.xml><?xml version="1.0" encoding="utf-8"?>
<sst xmlns="http://schemas.openxmlformats.org/spreadsheetml/2006/main" count="107" uniqueCount="72">
  <si>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</si>
  <si>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</si>
  <si>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</si>
  <si>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</si>
  <si>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</si>
  <si>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</si>
  <si>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</si>
  <si>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А1-06</t>
  </si>
  <si>
    <t>1 точка учета</t>
  </si>
  <si>
    <t>1 объект</t>
  </si>
  <si>
    <t>ПКУ с ТТ и ТН</t>
  </si>
  <si>
    <t>П6-04</t>
  </si>
  <si>
    <t/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</si>
  <si>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</si>
  <si>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</si>
  <si>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</si>
  <si>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</si>
  <si>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</si>
  <si>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</si>
  <si>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</si>
  <si>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</si>
  <si>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</si>
  <si>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</si>
  <si>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06_20</t>
  </si>
  <si>
    <t>Прибор учета трехфазный прямого включения</t>
  </si>
  <si>
    <t>Прибор учета однофазный</t>
  </si>
  <si>
    <t>УНЦ ИВКЭ</t>
  </si>
  <si>
    <t>ИВКЭ для ТП (СП,РП,РТП), РУ 6-20</t>
  </si>
  <si>
    <t>А2-01</t>
  </si>
  <si>
    <t xml:space="preserve">Затраты на проектно-изыскательские работы для отдельных элементов электрических сетей </t>
  </si>
  <si>
    <t>от 0,2 до 0,59</t>
  </si>
  <si>
    <t xml:space="preserve">Итого объем финансовых потребностей, тыс рублей (без НДС) </t>
  </si>
  <si>
    <t>Наименование инвестиционного проекта: Киров, Стр-во ПКУ в Кировском районе на ф.728-03 от ПС-728 "Арбузово" в ст. ТП-3426, ТП-194, ТП-195, класс напряжения 6 (10) кВ</t>
  </si>
  <si>
    <t>Идентификатор инвестиционного проекта: J_19-1-10-1-02-00-2-0077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</si>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</sst>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3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37">
    <xf numFmtId="0" fontId="0" fillId="0" borderId="0" xfId="0"/>
    <xf numFmtId="0" fontId="33" fillId="0" borderId="0" xfId="261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2" fontId="36" fillId="0" borderId="17" xfId="251" applyNumberFormat="1" applyFont="1" applyBorder="1" applyAlignment="1">
      <alignment horizontal="center" vertical="center" wrapText="1"/>
    </xf>
    <xf numFmtId="0" fontId="38" fillId="0" borderId="0" xfId="261" applyFont="1"/>
    <xf numFmtId="4" fontId="38" fillId="0" borderId="0" xfId="261" applyNumberFormat="1" applyFont="1"/>
    <xf numFmtId="4" fontId="33" fillId="0" borderId="0" xfId="261" applyNumberFormat="1"/>
    <xf numFmtId="0" fontId="29" fillId="0" borderId="0" xfId="59"/>
    <xf numFmtId="0" fontId="39" fillId="0" borderId="0" xfId="266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0" fontId="40" fillId="0" borderId="19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0" xfId="251" applyNumberFormat="1" applyFont="1" applyBorder="1" applyAlignment="1" applyProtection="1">
      <alignment horizontal="center" vertical="center" wrapText="1"/>
    </xf>
    <xf numFmtId="4" fontId="8" fillId="0" borderId="18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1" fillId="0" borderId="0" xfId="266" applyNumberFormat="1" applyFont="1" applyProtection="1"/>
    <xf numFmtId="0" fontId="33" fillId="0" borderId="0" xfId="261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19" xfId="251" applyNumberFormat="1" applyFont="1" applyFill="1" applyBorder="1" applyAlignment="1" applyProtection="1">
      <alignment horizontal="center" vertical="center" wrapText="1"/>
    </xf>
    <xf numFmtId="4" fontId="8" fillId="0" borderId="19" xfId="251" applyNumberFormat="1" applyFont="1" applyFill="1" applyBorder="1" applyAlignment="1" applyProtection="1">
      <alignment horizontal="center" vertical="center" wrapText="1"/>
    </xf>
    <xf numFmtId="169" fontId="42" fillId="0" borderId="21" xfId="72" applyNumberFormat="1" applyFont="1" applyFill="1" applyBorder="1" applyAlignment="1" applyProtection="1">
      <alignment horizontal="center" vertical="center"/>
      <protection locked="0"/>
    </xf>
    <xf numFmtId="0" fontId="36" fillId="0" borderId="17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1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1" applyFill="1"/>
    <xf numFmtId="0" fontId="37" fillId="0" borderId="0" xfId="251" applyFont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0"/>
    <cellStyle name="Обычный 12 2" xfId="49"/>
    <cellStyle name="Обычный 13" xfId="261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"/>
  <sheetViews>
    <sheetView tabSelected="1"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8.710937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2" t="s">
        <v>71</v>
      </c>
      <c r="B1" s="31"/>
      <c r="C1" s="31"/>
      <c r="D1" s="31"/>
      <c r="E1" s="31"/>
      <c r="F1" s="31"/>
      <c r="G1" s="31"/>
      <c r="H1" s="31"/>
      <c r="J1" s="23"/>
    </row>
    <row r="2" spans="1:10" x14ac:dyDescent="0.2">
      <c r="A2" s="1" t="s">
        <v>12</v>
      </c>
      <c r="J2" s="23"/>
    </row>
    <row r="3" spans="1:10" x14ac:dyDescent="0.2">
      <c r="A3" s="33" t="s">
        <v>13</v>
      </c>
      <c r="B3" s="31"/>
      <c r="C3" s="31"/>
      <c r="D3" s="31"/>
      <c r="E3" s="31"/>
      <c r="F3" s="31"/>
      <c r="G3" s="31"/>
      <c r="H3" s="31"/>
      <c r="J3" s="23"/>
    </row>
    <row r="4" spans="1:10" ht="15" customHeight="1" x14ac:dyDescent="0.2">
      <c r="A4" s="36" t="s">
        <v>14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">
      <c r="A6" s="30" t="s">
        <v>32</v>
      </c>
      <c r="B6" s="31"/>
      <c r="C6" s="31"/>
      <c r="D6" s="31"/>
      <c r="E6" s="31"/>
      <c r="F6" s="31"/>
      <c r="G6" s="31"/>
      <c r="H6" s="31"/>
    </row>
    <row r="7" spans="1:10" ht="15.75" customHeight="1" x14ac:dyDescent="0.2">
      <c r="A7" s="34" t="s">
        <v>33</v>
      </c>
      <c r="B7" s="35"/>
      <c r="C7" s="35"/>
      <c r="D7" s="35"/>
      <c r="E7" s="35"/>
      <c r="F7" s="35"/>
      <c r="G7" s="35"/>
      <c r="H7" s="35"/>
    </row>
    <row r="8" spans="1:10" x14ac:dyDescent="0.2">
      <c r="A8" s="30" t="s">
        <v>15</v>
      </c>
      <c r="B8" s="31"/>
      <c r="C8" s="31"/>
      <c r="D8" s="31"/>
      <c r="E8" s="31"/>
      <c r="F8" s="31"/>
      <c r="G8" s="31"/>
      <c r="H8" s="31"/>
    </row>
    <row r="9" spans="1:10" customFormat="1" ht="15" x14ac:dyDescent="0.25"/>
    <row r="10" spans="1:10" ht="14.25" customHeight="1" x14ac:dyDescent="0.2">
      <c r="A10" s="29" t="s">
        <v>16</v>
      </c>
      <c r="B10" s="29" t="s">
        <v>2</v>
      </c>
      <c r="C10" s="29" t="s">
        <v>17</v>
      </c>
      <c r="D10" s="29" t="s">
        <v>12</v>
      </c>
      <c r="E10" s="29" t="s">
        <v>12</v>
      </c>
      <c r="F10" s="29" t="s">
        <v>12</v>
      </c>
      <c r="G10" s="29" t="s">
        <v>12</v>
      </c>
      <c r="H10" s="29" t="s">
        <v>12</v>
      </c>
      <c r="I10" s="29" t="s">
        <v>12</v>
      </c>
    </row>
    <row r="11" spans="1:10" ht="30" customHeight="1" x14ac:dyDescent="0.2">
      <c r="A11" s="29" t="s">
        <v>12</v>
      </c>
      <c r="B11" s="29" t="s">
        <v>12</v>
      </c>
      <c r="C11" s="29" t="s">
        <v>70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</row>
    <row r="12" spans="1:10" ht="30" customHeight="1" x14ac:dyDescent="0.2">
      <c r="A12" s="29" t="s">
        <v>12</v>
      </c>
      <c r="B12" s="29" t="s">
        <v>12</v>
      </c>
      <c r="C12" s="29" t="s">
        <v>18</v>
      </c>
      <c r="D12" s="29" t="s">
        <v>12</v>
      </c>
      <c r="E12" s="29" t="s">
        <v>12</v>
      </c>
      <c r="F12" s="29" t="s">
        <v>12</v>
      </c>
      <c r="G12" s="29" t="s">
        <v>5</v>
      </c>
      <c r="H12" s="29" t="s">
        <v>12</v>
      </c>
      <c r="I12" s="29" t="s">
        <v>12</v>
      </c>
    </row>
    <row r="13" spans="1:10" ht="75" x14ac:dyDescent="0.2">
      <c r="A13" s="29" t="s">
        <v>12</v>
      </c>
      <c r="B13" s="29" t="s">
        <v>12</v>
      </c>
      <c r="C13" s="25" t="s">
        <v>3</v>
      </c>
      <c r="D13" s="25" t="s">
        <v>6</v>
      </c>
      <c r="E13" s="25" t="s">
        <v>1</v>
      </c>
      <c r="F13" s="25" t="s">
        <v>19</v>
      </c>
      <c r="G13" s="25" t="s">
        <v>4</v>
      </c>
      <c r="H13" s="25" t="s">
        <v>20</v>
      </c>
      <c r="I13" s="25" t="s">
        <v>0</v>
      </c>
      <c r="J13" s="2" t="s">
        <v>21</v>
      </c>
    </row>
    <row r="14" spans="1:10" ht="15" x14ac:dyDescent="0.2">
      <c r="A14" s="2">
        <v>1</v>
      </c>
      <c r="B14" s="2">
        <v>2</v>
      </c>
      <c r="C14" s="25">
        <v>10</v>
      </c>
      <c r="D14" s="25">
        <v>11</v>
      </c>
      <c r="E14" s="25">
        <v>12</v>
      </c>
      <c r="F14" s="25">
        <v>13</v>
      </c>
      <c r="G14" s="25">
        <v>14</v>
      </c>
      <c r="H14" s="25">
        <v>15</v>
      </c>
      <c r="I14" s="25">
        <v>16</v>
      </c>
    </row>
    <row r="15" spans="1:10" ht="61.5" customHeight="1" x14ac:dyDescent="0.2">
      <c r="A15" s="3">
        <v>1</v>
      </c>
      <c r="B15" s="3" t="s">
        <v>22</v>
      </c>
      <c r="C15" s="3" t="s">
        <v>23</v>
      </c>
      <c r="D15" s="3" t="s">
        <v>10</v>
      </c>
      <c r="E15" s="4">
        <v>1</v>
      </c>
      <c r="F15" s="3" t="s">
        <v>8</v>
      </c>
      <c r="G15" s="3" t="s">
        <v>7</v>
      </c>
      <c r="H15" s="5">
        <v>302</v>
      </c>
      <c r="I15" s="5">
        <f>(E15*H15)*J15</f>
        <v>0</v>
      </c>
    </row>
    <row r="16" spans="1:10" ht="61.5" hidden="1" customHeight="1" x14ac:dyDescent="0.2">
      <c r="A16" s="3">
        <v>2</v>
      </c>
      <c r="B16" s="3"/>
      <c r="C16" s="6">
        <v>0.4</v>
      </c>
      <c r="D16" s="3" t="s">
        <v>24</v>
      </c>
      <c r="E16" s="4"/>
      <c r="F16" s="3"/>
      <c r="G16" s="3"/>
      <c r="H16" s="5">
        <v>24</v>
      </c>
      <c r="I16" s="5">
        <f>(E16*H16)*J16</f>
        <v>0</v>
      </c>
    </row>
    <row r="17" spans="1:10" ht="61.5" hidden="1" customHeight="1" x14ac:dyDescent="0.2">
      <c r="A17" s="3">
        <v>3</v>
      </c>
      <c r="B17" s="3"/>
      <c r="C17" s="6">
        <v>0.4</v>
      </c>
      <c r="D17" s="3" t="s">
        <v>25</v>
      </c>
      <c r="E17" s="4"/>
      <c r="F17" s="3"/>
      <c r="G17" s="3"/>
      <c r="H17" s="5">
        <v>14</v>
      </c>
      <c r="I17" s="5">
        <f>(E17*H17)*J17</f>
        <v>0</v>
      </c>
    </row>
    <row r="18" spans="1:10" ht="50.1" hidden="1" customHeight="1" x14ac:dyDescent="0.2">
      <c r="A18" s="3">
        <v>4</v>
      </c>
      <c r="B18" s="3" t="s">
        <v>26</v>
      </c>
      <c r="C18" s="3" t="s">
        <v>23</v>
      </c>
      <c r="D18" s="3" t="s">
        <v>27</v>
      </c>
      <c r="E18" s="4"/>
      <c r="F18" s="3" t="s">
        <v>8</v>
      </c>
      <c r="G18" s="3" t="s">
        <v>28</v>
      </c>
      <c r="H18" s="5">
        <v>174</v>
      </c>
      <c r="I18" s="5">
        <f>(E18*H18)*J18</f>
        <v>0</v>
      </c>
    </row>
    <row r="19" spans="1:10" ht="66.75" customHeight="1" x14ac:dyDescent="0.2">
      <c r="A19" s="3">
        <v>2</v>
      </c>
      <c r="B19" s="3" t="s">
        <v>29</v>
      </c>
      <c r="C19" s="3"/>
      <c r="D19" s="3" t="s">
        <v>30</v>
      </c>
      <c r="E19" s="4">
        <v>1</v>
      </c>
      <c r="F19" s="3" t="s">
        <v>9</v>
      </c>
      <c r="G19" s="3" t="s">
        <v>11</v>
      </c>
      <c r="H19" s="5">
        <v>40</v>
      </c>
      <c r="I19" s="5" t="e">
        <f>(E19*H19)*J19</f>
        <v>#VALUE!</v>
      </c>
      <c r="J19" s="1" t="s">
        <v>12</v>
      </c>
    </row>
    <row r="20" spans="1:10" ht="50.1" customHeight="1" x14ac:dyDescent="0.2">
      <c r="A20" s="3" t="s">
        <v>12</v>
      </c>
      <c r="B20" s="3" t="s">
        <v>31</v>
      </c>
      <c r="C20" s="3" t="s">
        <v>12</v>
      </c>
      <c r="D20" s="3" t="s">
        <v>12</v>
      </c>
      <c r="E20" s="4" t="s">
        <v>12</v>
      </c>
      <c r="F20" s="3" t="s">
        <v>12</v>
      </c>
      <c r="G20" s="3" t="s">
        <v>12</v>
      </c>
      <c r="H20" s="5" t="s">
        <v>12</v>
      </c>
      <c r="I20" s="5" t="e">
        <f>SUM(I15:I19)</f>
        <v>#VALUE!</v>
      </c>
    </row>
    <row r="21" spans="1:10" ht="15" x14ac:dyDescent="0.25">
      <c r="G21" s="7"/>
      <c r="H21" s="8"/>
    </row>
    <row r="22" spans="1:10" x14ac:dyDescent="0.2">
      <c r="H22" s="9"/>
    </row>
    <row r="23" spans="1:10" x14ac:dyDescent="0.2">
      <c r="H23" s="9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0" customWidth="1"/>
    <col min="2" max="2" width="44" style="10" customWidth="1"/>
    <col min="3" max="4" width="23.42578125" style="10" customWidth="1"/>
    <col min="5" max="16384" width="8.85546875" style="10"/>
  </cols>
  <sheetData>
    <row r="1" spans="1:5" ht="28.5" x14ac:dyDescent="0.25">
      <c r="A1" s="11" t="s">
        <v>34</v>
      </c>
      <c r="B1" s="11"/>
      <c r="C1" s="11"/>
      <c r="D1" s="11"/>
      <c r="E1"/>
    </row>
    <row r="2" spans="1:5" ht="63" x14ac:dyDescent="0.25">
      <c r="A2" s="12" t="s">
        <v>16</v>
      </c>
      <c r="B2" s="13" t="s">
        <v>35</v>
      </c>
      <c r="C2" s="14" t="s">
        <v>69</v>
      </c>
      <c r="D2" s="14" t="s">
        <v>17</v>
      </c>
      <c r="E2"/>
    </row>
    <row r="3" spans="1:5" ht="47.25" x14ac:dyDescent="0.25">
      <c r="A3" s="15" t="s">
        <v>36</v>
      </c>
      <c r="B3" s="16" t="s">
        <v>37</v>
      </c>
      <c r="C3" s="17">
        <v>348.84000000000003</v>
      </c>
      <c r="D3" s="26">
        <v>348.84000000000003</v>
      </c>
      <c r="E3" s="24"/>
    </row>
    <row r="4" spans="1:5" ht="15.75" x14ac:dyDescent="0.25">
      <c r="A4" s="15" t="s">
        <v>38</v>
      </c>
      <c r="B4" s="16" t="s">
        <v>39</v>
      </c>
      <c r="C4" s="18">
        <v>69.768000000000015</v>
      </c>
      <c r="D4" s="27">
        <f>D3*0.2</f>
        <v>69.768000000000015</v>
      </c>
      <c r="E4" s="24"/>
    </row>
    <row r="5" spans="1:5" ht="47.25" x14ac:dyDescent="0.25">
      <c r="A5" s="15" t="s">
        <v>40</v>
      </c>
      <c r="B5" s="19" t="s">
        <v>41</v>
      </c>
      <c r="C5" s="20">
        <v>418.608</v>
      </c>
      <c r="D5" s="26">
        <f>D3+D4</f>
        <v>418.60800000000006</v>
      </c>
      <c r="E5" s="24"/>
    </row>
    <row r="6" spans="1:5" ht="47.25" x14ac:dyDescent="0.25">
      <c r="A6" s="15" t="s">
        <v>42</v>
      </c>
      <c r="B6" s="19" t="s">
        <v>43</v>
      </c>
      <c r="C6" s="18">
        <v>483.77601371487367</v>
      </c>
      <c r="D6" s="2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483.77601371487475</v>
      </c>
      <c r="E6" s="24"/>
    </row>
    <row r="7" spans="1:5" ht="47.25" x14ac:dyDescent="0.25">
      <c r="A7" s="15" t="s">
        <v>44</v>
      </c>
      <c r="B7" s="16" t="s">
        <v>45</v>
      </c>
      <c r="C7" s="21">
        <v>0</v>
      </c>
      <c r="D7" s="27">
        <v>0</v>
      </c>
      <c r="E7" s="24"/>
    </row>
    <row r="8" spans="1:5" ht="31.5" x14ac:dyDescent="0.25">
      <c r="A8" s="15" t="s">
        <v>46</v>
      </c>
      <c r="B8" s="16" t="s">
        <v>47</v>
      </c>
      <c r="C8" s="21">
        <v>418.608</v>
      </c>
      <c r="D8" s="27">
        <f>D5-D7</f>
        <v>418.60800000000006</v>
      </c>
      <c r="E8" s="24"/>
    </row>
    <row r="9" spans="1:5" ht="47.25" x14ac:dyDescent="0.25">
      <c r="A9" s="15" t="s">
        <v>48</v>
      </c>
      <c r="B9" s="16" t="s">
        <v>49</v>
      </c>
      <c r="C9" s="21">
        <v>343.04640000000001</v>
      </c>
      <c r="D9" s="27">
        <f>SUM(D10:D17)</f>
        <v>343.04640000000001</v>
      </c>
      <c r="E9" s="24"/>
    </row>
    <row r="10" spans="1:5" ht="15.75" x14ac:dyDescent="0.25">
      <c r="A10" s="15" t="s">
        <v>50</v>
      </c>
      <c r="B10" s="16" t="s">
        <v>51</v>
      </c>
      <c r="C10" s="21">
        <v>0</v>
      </c>
      <c r="D10" s="27">
        <v>0</v>
      </c>
      <c r="E10" s="28">
        <v>105.2557</v>
      </c>
    </row>
    <row r="11" spans="1:5" ht="15.75" x14ac:dyDescent="0.25">
      <c r="A11" s="15" t="s">
        <v>52</v>
      </c>
      <c r="B11" s="16" t="s">
        <v>53</v>
      </c>
      <c r="C11" s="21">
        <v>0</v>
      </c>
      <c r="D11" s="27">
        <v>0</v>
      </c>
      <c r="E11" s="28">
        <v>106.826398641827</v>
      </c>
    </row>
    <row r="12" spans="1:5" ht="15.75" x14ac:dyDescent="0.25">
      <c r="A12" s="15" t="s">
        <v>54</v>
      </c>
      <c r="B12" s="16" t="s">
        <v>55</v>
      </c>
      <c r="C12" s="21">
        <v>343.04640000000001</v>
      </c>
      <c r="D12" s="27">
        <v>343.04640000000001</v>
      </c>
      <c r="E12" s="28">
        <v>105.561885224957</v>
      </c>
    </row>
    <row r="13" spans="1:5" ht="15.75" x14ac:dyDescent="0.25">
      <c r="A13" s="15" t="s">
        <v>56</v>
      </c>
      <c r="B13" s="16" t="s">
        <v>57</v>
      </c>
      <c r="C13" s="21">
        <v>0</v>
      </c>
      <c r="D13" s="27">
        <v>0</v>
      </c>
      <c r="E13" s="28">
        <v>104.9354</v>
      </c>
    </row>
    <row r="14" spans="1:5" ht="15.75" x14ac:dyDescent="0.25">
      <c r="A14" s="15" t="s">
        <v>58</v>
      </c>
      <c r="B14" s="16" t="s">
        <v>59</v>
      </c>
      <c r="C14" s="21">
        <v>0</v>
      </c>
      <c r="D14" s="27">
        <v>0</v>
      </c>
      <c r="E14" s="28">
        <v>113.87439215858601</v>
      </c>
    </row>
    <row r="15" spans="1:5" ht="15.75" x14ac:dyDescent="0.25">
      <c r="A15" s="15" t="s">
        <v>60</v>
      </c>
      <c r="B15" s="16" t="s">
        <v>61</v>
      </c>
      <c r="C15" s="21">
        <v>0</v>
      </c>
      <c r="D15" s="27">
        <v>0</v>
      </c>
      <c r="E15" s="28">
        <v>105.89170681013999</v>
      </c>
    </row>
    <row r="16" spans="1:5" ht="15.75" x14ac:dyDescent="0.25">
      <c r="A16" s="15" t="s">
        <v>62</v>
      </c>
      <c r="B16" s="16" t="s">
        <v>63</v>
      </c>
      <c r="C16" s="21">
        <v>0</v>
      </c>
      <c r="D16" s="27">
        <v>0</v>
      </c>
      <c r="E16" s="28">
        <v>105.30227480021099</v>
      </c>
    </row>
    <row r="17" spans="1:5" ht="15.75" x14ac:dyDescent="0.25">
      <c r="A17" s="15" t="s">
        <v>64</v>
      </c>
      <c r="B17" s="16" t="s">
        <v>65</v>
      </c>
      <c r="C17" s="21">
        <v>0</v>
      </c>
      <c r="D17" s="27">
        <v>0</v>
      </c>
      <c r="E17" s="28">
        <v>104.794259089128</v>
      </c>
    </row>
    <row r="18" spans="1:5" ht="47.25" x14ac:dyDescent="0.25">
      <c r="A18" s="15">
        <v>8</v>
      </c>
      <c r="B18" s="16" t="s">
        <v>66</v>
      </c>
      <c r="C18" s="21">
        <v>0.48377601371487366</v>
      </c>
      <c r="D18" s="27">
        <f>D6/1000</f>
        <v>0.48377601371487478</v>
      </c>
      <c r="E18" s="24"/>
    </row>
    <row r="19" spans="1:5" ht="78.75" x14ac:dyDescent="0.25">
      <c r="A19" s="15">
        <v>9</v>
      </c>
      <c r="B19" s="16" t="s">
        <v>67</v>
      </c>
      <c r="C19" s="21">
        <v>0</v>
      </c>
      <c r="D19" s="27">
        <v>0</v>
      </c>
      <c r="E19" s="24"/>
    </row>
    <row r="20" spans="1:5" ht="31.5" x14ac:dyDescent="0.25">
      <c r="A20" s="15">
        <v>10</v>
      </c>
      <c r="B20" s="19" t="s">
        <v>68</v>
      </c>
      <c r="C20" s="20">
        <v>0.48377601371487366</v>
      </c>
      <c r="D20" s="26">
        <f>D18+D19</f>
        <v>0.48377601371487478</v>
      </c>
      <c r="E20" s="24"/>
    </row>
    <row r="22" spans="1:5" x14ac:dyDescent="0.25">
      <c r="C22" s="2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2023-02-24T08:14:14Z</dcterms:modified>
</cp:coreProperties>
</file>