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8-03-2-0036\"/>
    </mc:Choice>
  </mc:AlternateContent>
  <bookViews>
    <workbookView xWindow="0" yWindow="0" windowWidth="28800" windowHeight="12210"/>
  </bookViews>
  <sheets>
    <sheet name="19-1-10-1-08-03-2-0036" sheetId="1" r:id="rId1"/>
    <sheet name="T6" sheetId="2" r:id="rId2"/>
  </sheets>
  <definedNames>
    <definedName name="_xlnm.Print_Titles" localSheetId="0">'19-1-10-1-08-03-2-0036'!$19:$19</definedName>
    <definedName name="_xlnm.Print_Area" localSheetId="0">'19-1-10-1-08-03-2-0036'!$A$1:$S$37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36" i="1" l="1"/>
  <c r="M35" i="1"/>
  <c r="M21" i="1" l="1"/>
  <c r="M20" i="1"/>
  <c r="R20" i="1" l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<sst xmlns="http://schemas.openxmlformats.org/spreadsheetml/2006/main" count="123" uniqueCount="114">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</sst>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3" style="3" customWidth="1"/>
    <col min="14" max="14" width="16.140625" style="4" customWidth="1"/>
    <col min="15" max="15" width="11.140625" style="4" customWidth="1"/>
    <col min="16" max="16" width="17.85546875" style="4" customWidth="1"/>
    <col min="17" max="17" width="25.85546875" style="4" customWidth="1"/>
    <col min="18" max="18" width="15.855468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f>0.351-0.305</f>
        <v>4.5999999999999985E-2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106.71999999999997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f>0.351-0.305</f>
        <v>4.5999999999999985E-2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104.62607999999996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>
        <v>0.30499999999999999</v>
      </c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7605.1872000000003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27067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>
        <f>0.046+0.305</f>
        <v>0.35099999999999998</v>
      </c>
      <c r="N35" s="34" t="s">
        <v>37</v>
      </c>
      <c r="O35" s="34" t="s">
        <v>65</v>
      </c>
      <c r="P35" s="34">
        <v>167</v>
      </c>
      <c r="Q35" s="34">
        <v>1</v>
      </c>
      <c r="R35" s="34">
        <f>M35*P35*Q35</f>
        <v>58.616999999999997</v>
      </c>
      <c r="S35" s="30"/>
    </row>
    <row r="36" spans="1:19" ht="16.5" thickBot="1" x14ac:dyDescent="0.3">
      <c r="A36" s="36"/>
      <c r="B36" s="36"/>
      <c r="C36" s="36"/>
      <c r="D36" s="37" t="s">
        <v>66</v>
      </c>
      <c r="E36" s="37"/>
      <c r="F36" s="37"/>
      <c r="G36" s="37"/>
      <c r="H36" s="46"/>
      <c r="I36" s="37"/>
      <c r="J36" s="37"/>
      <c r="K36" s="38"/>
      <c r="L36" s="38"/>
      <c r="M36" s="32">
        <f>0.046+0.305</f>
        <v>0.35099999999999998</v>
      </c>
      <c r="N36" s="39" t="s">
        <v>27</v>
      </c>
      <c r="O36" s="39" t="s">
        <v>67</v>
      </c>
      <c r="P36" s="39">
        <v>611</v>
      </c>
      <c r="Q36" s="39">
        <v>1</v>
      </c>
      <c r="R36" s="39">
        <f t="shared" si="1"/>
        <v>214.46099999999998</v>
      </c>
      <c r="S36" s="40"/>
    </row>
    <row r="37" spans="1:19" s="14" customFormat="1" ht="16.5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8089.611280000001</v>
      </c>
      <c r="S37" s="44" t="s">
        <v>69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6.2851562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94.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8089.611280000001</v>
      </c>
      <c r="D3" s="66">
        <v>8089.611280000001</v>
      </c>
      <c r="E3" s="52"/>
    </row>
    <row r="4" spans="1:5" ht="15.75" x14ac:dyDescent="0.25">
      <c r="A4" s="58" t="s">
        <v>80</v>
      </c>
      <c r="B4" s="59" t="s">
        <v>81</v>
      </c>
      <c r="C4" s="61">
        <v>1617.9222560000003</v>
      </c>
      <c r="D4" s="67">
        <f>D3*0.2</f>
        <v>1617.9222560000003</v>
      </c>
      <c r="E4" s="52"/>
    </row>
    <row r="5" spans="1:5" ht="110.25" x14ac:dyDescent="0.25">
      <c r="A5" s="58" t="s">
        <v>82</v>
      </c>
      <c r="B5" s="62" t="s">
        <v>83</v>
      </c>
      <c r="C5" s="63">
        <v>9707.5335360000008</v>
      </c>
      <c r="D5" s="66">
        <f>D3+D4</f>
        <v>9707.5335360000008</v>
      </c>
      <c r="E5" s="52"/>
    </row>
    <row r="6" spans="1:5" ht="78.75" x14ac:dyDescent="0.25">
      <c r="A6" s="58" t="s">
        <v>84</v>
      </c>
      <c r="B6" s="62" t="s">
        <v>85</v>
      </c>
      <c r="C6" s="61">
        <v>10709.033824158019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10709.033824158023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9707.5335360000008</v>
      </c>
      <c r="D8" s="67">
        <f>D5-D7</f>
        <v>9707.5335360000008</v>
      </c>
      <c r="E8" s="52"/>
    </row>
    <row r="9" spans="1:5" ht="110.25" x14ac:dyDescent="0.25">
      <c r="A9" s="58" t="s">
        <v>90</v>
      </c>
      <c r="B9" s="59" t="s">
        <v>91</v>
      </c>
      <c r="C9" s="64">
        <v>3125.3825299999999</v>
      </c>
      <c r="D9" s="67">
        <f>SUM(D10:D17)</f>
        <v>3125.3825299999999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2442.3773900000001</v>
      </c>
      <c r="D11" s="67">
        <v>2442.3773900000001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683.00513999999998</v>
      </c>
      <c r="D12" s="67">
        <v>683.00513999999998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10.70903382415802</v>
      </c>
      <c r="D18" s="67">
        <f>D6/1000</f>
        <v>10.709033824158023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10.70903382415802</v>
      </c>
      <c r="D20" s="66">
        <f>D18+D19</f>
        <v>10.709033824158023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19-1-10-1-08-03-2-0036</vt:lpstr>
      <vt:lpstr>T6</vt:lpstr>
      <vt:lpstr>'19-1-10-1-08-03-2-0036'!Заголовки_для_печати</vt:lpstr>
      <vt:lpstr>'19-1-10-1-08-03-2-0036'!Область_печати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2020-10-23T11:53:19Z</dcterms:created>
  <dcterms:modified xsi:type="dcterms:W3CDTF">2023-02-24T08:14:22Z</dcterms:modified>
</cp:coreProperties>
</file>