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Пригородный\J_19-1-17-0-01-04-2-0146\"/>
    </mc:Choice>
  </mc:AlternateContent>
  <bookViews>
    <workbookView xWindow="0" yWindow="0" windowWidth="23040" windowHeight="10350" tabRatio="548"/>
  </bookViews>
  <sheets>
    <sheet name="Прил.3_0,4-10кВ_над." sheetId="127" r:id="rId1"/>
  </sheets>
  <definedNames>
    <definedName name="_xlnm.Print_Area" localSheetId="0">'Прил.3_0,4-10кВ_над.'!$A$1:$N$32</definedName>
  </definedNames>
  <calcPr calcId="162913"/>
</workbook>
</file>

<file path=xl/calcChain.xml><?xml version="1.0" encoding="utf-8"?>
<calcChain xmlns="http://schemas.openxmlformats.org/spreadsheetml/2006/main">
  <c r="I25" i="127" l="1"/>
  <c r="J25" i="127" s="1"/>
  <c r="J23" i="127" s="1"/>
  <c r="I23" i="127" l="1"/>
</calcChain>
</file>

<file path=xl/sharedStrings.xml><?xml version="1.0" encoding="utf-8"?>
<sst xmlns="http://schemas.openxmlformats.org/spreadsheetml/2006/main" count="48" uniqueCount="46">
  <si>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</si>
  <si>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</si>
  <si>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</si>
  <si>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</si>
  <si>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</si>
  <si>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</si>
  <si>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</si>
  <si>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</si>
  <si>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</si>
  <si>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</si>
  <si>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</si>
  <si>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</si>
  <si>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</si>
  <si>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</si>
  <si>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</si>
  <si>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</si>
  <si>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</si>
  <si>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</si>
  <si>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</si>
  <si>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</si>
  <si>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</si>
  <si>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</si>
  <si>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</si>
  <si>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</si>
  <si>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</si>
  <si>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</si>
  <si>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</si>
  <si>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</si>
  <si>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</si>
  <si>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</si>
  <si>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</si>
  <si>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</si>
  <si>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Б2-02-3</t>
  </si>
  <si>
    <t>К1-05-2</t>
  </si>
  <si>
    <t>Н4-02</t>
  </si>
  <si>
    <t>Ведущий инженер СПРиЭ ПТС филиала "Пригородные электросети"                           Крылова И.В.</t>
  </si>
  <si>
    <t>Главный инженер филиала 
АО "ЛОЭСК"
 "Пригородные электросети"</t>
  </si>
  <si>
    <t>Катаев И.А.</t>
  </si>
  <si>
    <t>Б4-02</t>
  </si>
  <si>
    <t>1 м2</t>
  </si>
  <si>
    <t>Всев, РК КЛ-6 кВ от ТП-3к до ТП-5к Кузьмолово Всеволожского р-на ЛО (инв. 040000083) (J_19-1-17-0-01-04-2-0146)</t>
  </si>
  <si>
    <t>J_19-1-17-0-01-04-2-0146</t>
  </si>
  <si>
    <t>Устройство траншеи КЛ и восстановление благоустройства по трассе</t>
  </si>
  <si>
    <t>КЛ 6-500 кВ (с алюминиевой жилой)</t>
  </si>
  <si>
    <t>Устройство кабельного сооружения с трубами</t>
  </si>
  <si>
    <t>Восстановление дорожного покрытия при прокладке кабельной линии. Проезжая часть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</si>
</sst>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0.000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0" applyNumberFormat="0" applyAlignment="0" applyProtection="0"/>
    <xf numFmtId="0" fontId="8" fillId="24" borderId="71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3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1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3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59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2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0" applyNumberFormat="0" applyAlignment="0" applyProtection="0"/>
    <xf numFmtId="0" fontId="16" fillId="0" borderId="65" applyNumberFormat="0" applyFill="0" applyAlignment="0" applyProtection="0"/>
    <xf numFmtId="0" fontId="10" fillId="8" borderId="63" applyNumberFormat="0" applyAlignment="0" applyProtection="0"/>
    <xf numFmtId="0" fontId="10" fillId="8" borderId="59" applyNumberFormat="0" applyAlignment="0" applyProtection="0"/>
    <xf numFmtId="0" fontId="12" fillId="21" borderId="43" applyNumberFormat="0" applyAlignment="0" applyProtection="0"/>
    <xf numFmtId="0" fontId="10" fillId="8" borderId="68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69" applyNumberFormat="0" applyAlignment="0" applyProtection="0"/>
    <xf numFmtId="0" fontId="16" fillId="0" borderId="61" applyNumberFormat="0" applyFill="0" applyAlignment="0" applyProtection="0"/>
    <xf numFmtId="0" fontId="10" fillId="8" borderId="68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6" fillId="0" borderId="45" applyNumberFormat="0" applyFill="0" applyAlignment="0" applyProtection="0"/>
    <xf numFmtId="0" fontId="10" fillId="8" borderId="63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59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5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1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2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70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8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59" applyNumberFormat="0" applyAlignment="0" applyProtection="0"/>
    <xf numFmtId="0" fontId="8" fillId="24" borderId="54" applyNumberFormat="0" applyFont="0" applyAlignment="0" applyProtection="0"/>
    <xf numFmtId="0" fontId="16" fillId="0" borderId="61" applyNumberFormat="0" applyFill="0" applyAlignment="0" applyProtection="0"/>
    <xf numFmtId="0" fontId="16" fillId="0" borderId="70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59" applyNumberFormat="0" applyAlignment="0" applyProtection="0"/>
    <xf numFmtId="0" fontId="8" fillId="24" borderId="50" applyNumberFormat="0" applyFont="0" applyAlignment="0" applyProtection="0"/>
    <xf numFmtId="0" fontId="12" fillId="21" borderId="68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3" applyNumberFormat="0" applyAlignment="0" applyProtection="0"/>
    <xf numFmtId="0" fontId="10" fillId="8" borderId="63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8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59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1" fillId="21" borderId="60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8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0" applyNumberFormat="0" applyAlignment="0" applyProtection="0"/>
    <xf numFmtId="0" fontId="16" fillId="0" borderId="61" applyNumberFormat="0" applyFill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16" fillId="0" borderId="70" applyNumberFormat="0" applyFill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6" fillId="0" borderId="70" applyNumberFormat="0" applyFill="0" applyAlignment="0" applyProtection="0"/>
    <xf numFmtId="0" fontId="8" fillId="24" borderId="71" applyNumberFormat="0" applyFont="0" applyAlignment="0" applyProtection="0"/>
    <xf numFmtId="0" fontId="8" fillId="24" borderId="71" applyNumberFormat="0" applyFont="0" applyAlignment="0" applyProtection="0"/>
  </cellStyleXfs>
  <cellXfs count="9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169" fontId="41" fillId="0" borderId="13" xfId="1" applyNumberFormat="1" applyFont="1" applyFill="1" applyBorder="1" applyAlignment="1">
      <alignment horizontal="center" vertical="center"/>
      <protection locked="0"/>
    </xf>
    <xf numFmtId="4" fontId="41" fillId="0" borderId="13" xfId="1" applyNumberFormat="1" applyFont="1" applyFill="1" applyBorder="1" applyAlignment="1">
      <alignment horizontal="center" vertical="center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 vertical="center"/>
    </xf>
    <xf numFmtId="0" fontId="32" fillId="0" borderId="67" xfId="7" applyFont="1" applyFill="1" applyBorder="1" applyAlignment="1">
      <alignment wrapText="1"/>
    </xf>
    <xf numFmtId="0" fontId="32" fillId="0" borderId="67" xfId="7" applyFont="1" applyFill="1" applyBorder="1" applyAlignment="1">
      <alignment horizontal="center"/>
    </xf>
    <xf numFmtId="170" fontId="32" fillId="0" borderId="67" xfId="7" applyNumberFormat="1" applyFont="1" applyFill="1" applyBorder="1" applyAlignment="1">
      <alignment horizontal="center" wrapText="1"/>
    </xf>
    <xf numFmtId="0" fontId="41" fillId="0" borderId="67" xfId="1" applyFont="1" applyFill="1" applyBorder="1" applyAlignment="1">
      <alignment horizontal="center" vertical="center"/>
      <protection locked="0"/>
    </xf>
    <xf numFmtId="169" fontId="41" fillId="0" borderId="67" xfId="1" applyNumberFormat="1" applyFont="1" applyFill="1" applyBorder="1" applyAlignment="1">
      <alignment horizontal="center" vertical="center"/>
      <protection locked="0"/>
    </xf>
    <xf numFmtId="169" fontId="33" fillId="0" borderId="67" xfId="1" applyNumberFormat="1" applyFont="1" applyFill="1" applyBorder="1" applyAlignment="1">
      <alignment horizontal="center" vertical="center"/>
      <protection locked="0"/>
    </xf>
    <xf numFmtId="0" fontId="41" fillId="0" borderId="67" xfId="1" applyFont="1" applyFill="1" applyBorder="1" applyAlignment="1">
      <alignment horizontal="center" vertical="center" wrapText="1"/>
      <protection locked="0"/>
    </xf>
    <xf numFmtId="4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0" applyFont="1" applyFill="1" applyBorder="1" applyAlignment="1">
      <alignment wrapText="1"/>
    </xf>
    <xf numFmtId="170" fontId="32" fillId="0" borderId="67" xfId="7" applyNumberFormat="1" applyFont="1" applyFill="1" applyBorder="1" applyAlignment="1">
      <alignment horizontal="center" vertical="center" wrapText="1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</cellXfs>
  <cellStyles count="426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2"/>
    <cellStyle name="Normal 2" xfId="80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10" xfId="380"/>
    <cellStyle name="Ввод  2 11" xfId="303"/>
    <cellStyle name="Ввод  2 2" xfId="81"/>
    <cellStyle name="Ввод  2 2 10" xfId="389"/>
    <cellStyle name="Ввод  2 2 2" xfId="377"/>
    <cellStyle name="Ввод  2 2 3" xfId="292"/>
    <cellStyle name="Ввод  2 2 4" xfId="313"/>
    <cellStyle name="Ввод  2 2 5" xfId="358"/>
    <cellStyle name="Ввод  2 2 6" xfId="310"/>
    <cellStyle name="Ввод  2 2 7" xfId="398"/>
    <cellStyle name="Ввод  2 2 8" xfId="364"/>
    <cellStyle name="Ввод  2 2 9" xfId="329"/>
    <cellStyle name="Ввод  2 3" xfId="340"/>
    <cellStyle name="Ввод  2 4" xfId="362"/>
    <cellStyle name="Ввод  2 5" xfId="309"/>
    <cellStyle name="Ввод  2 6" xfId="282"/>
    <cellStyle name="Ввод  2 7" xfId="384"/>
    <cellStyle name="Ввод  2 8" xfId="395"/>
    <cellStyle name="Ввод  2 9" xfId="301"/>
    <cellStyle name="Ввод  3" xfId="66"/>
    <cellStyle name="Ввод  3 10" xfId="320"/>
    <cellStyle name="Ввод  3 2" xfId="332"/>
    <cellStyle name="Ввод  3 3" xfId="317"/>
    <cellStyle name="Ввод  3 4" xfId="382"/>
    <cellStyle name="Ввод  3 5" xfId="315"/>
    <cellStyle name="Ввод  3 6" xfId="397"/>
    <cellStyle name="Ввод  3 7" xfId="296"/>
    <cellStyle name="Ввод  3 8" xfId="333"/>
    <cellStyle name="Ввод  3 9" xfId="300"/>
    <cellStyle name="Вывод 2" xfId="33"/>
    <cellStyle name="Вывод 2 10" xfId="416"/>
    <cellStyle name="Вывод 2 11" xfId="420"/>
    <cellStyle name="Вывод 2 2" xfId="82"/>
    <cellStyle name="Вывод 2 2 10" xfId="421"/>
    <cellStyle name="Вывод 2 2 2" xfId="307"/>
    <cellStyle name="Вывод 2 2 3" xfId="356"/>
    <cellStyle name="Вывод 2 2 4" xfId="286"/>
    <cellStyle name="Вывод 2 2 5" xfId="369"/>
    <cellStyle name="Вывод 2 2 6" xfId="323"/>
    <cellStyle name="Вывод 2 2 7" xfId="322"/>
    <cellStyle name="Вывод 2 2 8" xfId="268"/>
    <cellStyle name="Вывод 2 2 9" xfId="326"/>
    <cellStyle name="Вывод 2 3" xfId="311"/>
    <cellStyle name="Вывод 2 4" xfId="272"/>
    <cellStyle name="Вывод 2 5" xfId="368"/>
    <cellStyle name="Вывод 2 6" xfId="381"/>
    <cellStyle name="Вывод 2 7" xfId="314"/>
    <cellStyle name="Вывод 2 8" xfId="334"/>
    <cellStyle name="Вывод 2 9" xfId="298"/>
    <cellStyle name="Вывод 3" xfId="67"/>
    <cellStyle name="Вывод 3 10" xfId="318"/>
    <cellStyle name="Вывод 3 2" xfId="352"/>
    <cellStyle name="Вывод 3 3" xfId="270"/>
    <cellStyle name="Вывод 3 4" xfId="267"/>
    <cellStyle name="Вывод 3 5" xfId="383"/>
    <cellStyle name="Вывод 3 6" xfId="338"/>
    <cellStyle name="Вывод 3 7" xfId="390"/>
    <cellStyle name="Вывод 3 8" xfId="403"/>
    <cellStyle name="Вывод 3 9" xfId="418"/>
    <cellStyle name="Вывод 4" xfId="257"/>
    <cellStyle name="Вывод 4 10" xfId="422"/>
    <cellStyle name="Вывод 4 2" xfId="276"/>
    <cellStyle name="Вывод 4 3" xfId="279"/>
    <cellStyle name="Вывод 4 4" xfId="391"/>
    <cellStyle name="Вывод 4 5" xfId="386"/>
    <cellStyle name="Вывод 4 6" xfId="404"/>
    <cellStyle name="Вывод 4 7" xfId="410"/>
    <cellStyle name="Вывод 4 8" xfId="413"/>
    <cellStyle name="Вывод 4 9" xfId="401"/>
    <cellStyle name="Вычисление 2" xfId="34"/>
    <cellStyle name="Вычисление 2 10" xfId="283"/>
    <cellStyle name="Вычисление 2 11" xfId="407"/>
    <cellStyle name="Вычисление 2 2" xfId="83"/>
    <cellStyle name="Вычисление 2 2 10" xfId="361"/>
    <cellStyle name="Вычисление 2 2 2" xfId="304"/>
    <cellStyle name="Вычисление 2 2 3" xfId="353"/>
    <cellStyle name="Вычисление 2 2 4" xfId="302"/>
    <cellStyle name="Вычисление 2 2 5" xfId="295"/>
    <cellStyle name="Вычисление 2 2 6" xfId="264"/>
    <cellStyle name="Вычисление 2 2 7" xfId="348"/>
    <cellStyle name="Вычисление 2 2 8" xfId="374"/>
    <cellStyle name="Вычисление 2 2 9" xfId="379"/>
    <cellStyle name="Вычисление 2 3" xfId="360"/>
    <cellStyle name="Вычисление 2 4" xfId="341"/>
    <cellStyle name="Вычисление 2 5" xfId="308"/>
    <cellStyle name="Вычисление 2 6" xfId="285"/>
    <cellStyle name="Вычисление 2 7" xfId="330"/>
    <cellStyle name="Вычисление 2 8" xfId="281"/>
    <cellStyle name="Вычисление 2 9" xfId="396"/>
    <cellStyle name="Вычисление 3" xfId="68"/>
    <cellStyle name="Вычисление 3 10" xfId="376"/>
    <cellStyle name="Вычисление 3 2" xfId="288"/>
    <cellStyle name="Вычисление 3 3" xfId="359"/>
    <cellStyle name="Вычисление 3 4" xfId="273"/>
    <cellStyle name="Вычисление 3 5" xfId="293"/>
    <cellStyle name="Вычисление 3 6" xfId="394"/>
    <cellStyle name="Вычисление 3 7" xfId="265"/>
    <cellStyle name="Вычисление 3 8" xfId="290"/>
    <cellStyle name="Вычисление 3 9" xfId="277"/>
    <cellStyle name="Гиперссылка" xfId="4" builtinId="8" customBuiltin="1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Итог 2 10" xfId="337"/>
    <cellStyle name="Итог 2 11" xfId="357"/>
    <cellStyle name="Итог 2 2" xfId="84"/>
    <cellStyle name="Итог 2 2 10" xfId="419"/>
    <cellStyle name="Итог 2 2 2" xfId="342"/>
    <cellStyle name="Итог 2 2 3" xfId="336"/>
    <cellStyle name="Итог 2 2 4" xfId="385"/>
    <cellStyle name="Итог 2 2 5" xfId="355"/>
    <cellStyle name="Итог 2 2 6" xfId="399"/>
    <cellStyle name="Итог 2 2 7" xfId="305"/>
    <cellStyle name="Итог 2 2 8" xfId="366"/>
    <cellStyle name="Итог 2 2 9" xfId="327"/>
    <cellStyle name="Итог 2 3" xfId="339"/>
    <cellStyle name="Итог 2 4" xfId="297"/>
    <cellStyle name="Итог 2 5" xfId="328"/>
    <cellStyle name="Итог 2 6" xfId="378"/>
    <cellStyle name="Итог 2 7" xfId="312"/>
    <cellStyle name="Итог 2 8" xfId="331"/>
    <cellStyle name="Итог 2 9" xfId="319"/>
    <cellStyle name="Итог 3" xfId="69"/>
    <cellStyle name="Итог 3 10" xfId="367"/>
    <cellStyle name="Итог 3 2" xfId="346"/>
    <cellStyle name="Итог 3 3" xfId="345"/>
    <cellStyle name="Итог 3 4" xfId="306"/>
    <cellStyle name="Итог 3 5" xfId="266"/>
    <cellStyle name="Итог 3 6" xfId="316"/>
    <cellStyle name="Итог 3 7" xfId="321"/>
    <cellStyle name="Итог 3 8" xfId="344"/>
    <cellStyle name="Итог 3 9" xfId="299"/>
    <cellStyle name="Итог 4" xfId="258"/>
    <cellStyle name="Итог 4 10" xfId="423"/>
    <cellStyle name="Итог 4 2" xfId="275"/>
    <cellStyle name="Итог 4 3" xfId="278"/>
    <cellStyle name="Итог 4 4" xfId="392"/>
    <cellStyle name="Итог 4 5" xfId="387"/>
    <cellStyle name="Итог 4 6" xfId="405"/>
    <cellStyle name="Итог 4 7" xfId="411"/>
    <cellStyle name="Итог 4 8" xfId="414"/>
    <cellStyle name="Итог 4 9" xfId="402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5"/>
    <cellStyle name="Обычный 11" xfId="256"/>
    <cellStyle name="Обычный 12" xfId="5"/>
    <cellStyle name="Обычный 12 2" xfId="54"/>
    <cellStyle name="Обычный 14" xfId="7"/>
    <cellStyle name="Обычный 2" xfId="1"/>
    <cellStyle name="Обычный 2 2" xfId="43"/>
    <cellStyle name="Обычный 2 26 2" xfId="92"/>
    <cellStyle name="Обычный 3" xfId="3"/>
    <cellStyle name="Обычный 3 2" xfId="64"/>
    <cellStyle name="Обычный 3 2 2" xfId="77"/>
    <cellStyle name="Обычный 3 2 2 2" xfId="55"/>
    <cellStyle name="Обычный 3 21" xfId="87"/>
    <cellStyle name="Обычный 3 3" xfId="44"/>
    <cellStyle name="Обычный 4" xfId="51"/>
    <cellStyle name="Обычный 4 2" xfId="76"/>
    <cellStyle name="Обычный 5" xfId="52"/>
    <cellStyle name="Обычный 6" xfId="53"/>
    <cellStyle name="Обычный 6 10" xfId="260"/>
    <cellStyle name="Обычный 6 2" xfId="59"/>
    <cellStyle name="Обычный 6 2 10" xfId="74"/>
    <cellStyle name="Обычный 6 2 11" xfId="263"/>
    <cellStyle name="Обычный 6 2 2" xfId="6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60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5"/>
    <cellStyle name="Пояснение 2" xfId="46"/>
    <cellStyle name="Примечание 2" xfId="47"/>
    <cellStyle name="Примечание 2 10" xfId="409"/>
    <cellStyle name="Примечание 2 11" xfId="269"/>
    <cellStyle name="Примечание 2 2" xfId="85"/>
    <cellStyle name="Примечание 2 2 10" xfId="280"/>
    <cellStyle name="Примечание 2 2 2" xfId="287"/>
    <cellStyle name="Примечание 2 2 3" xfId="371"/>
    <cellStyle name="Примечание 2 2 4" xfId="370"/>
    <cellStyle name="Примечание 2 2 5" xfId="349"/>
    <cellStyle name="Примечание 2 2 6" xfId="363"/>
    <cellStyle name="Примечание 2 2 7" xfId="284"/>
    <cellStyle name="Примечание 2 2 8" xfId="347"/>
    <cellStyle name="Примечание 2 2 9" xfId="408"/>
    <cellStyle name="Примечание 2 3" xfId="354"/>
    <cellStyle name="Примечание 2 4" xfId="373"/>
    <cellStyle name="Примечание 2 5" xfId="289"/>
    <cellStyle name="Примечание 2 6" xfId="375"/>
    <cellStyle name="Примечание 2 7" xfId="365"/>
    <cellStyle name="Примечание 2 8" xfId="400"/>
    <cellStyle name="Примечание 2 9" xfId="294"/>
    <cellStyle name="Примечание 3" xfId="70"/>
    <cellStyle name="Примечание 3 10" xfId="425"/>
    <cellStyle name="Примечание 3 2" xfId="271"/>
    <cellStyle name="Примечание 3 3" xfId="343"/>
    <cellStyle name="Примечание 3 4" xfId="291"/>
    <cellStyle name="Примечание 3 5" xfId="350"/>
    <cellStyle name="Примечание 3 6" xfId="351"/>
    <cellStyle name="Примечание 3 7" xfId="372"/>
    <cellStyle name="Примечание 3 8" xfId="417"/>
    <cellStyle name="Примечание 3 9" xfId="325"/>
    <cellStyle name="Примечание 4" xfId="259"/>
    <cellStyle name="Примечание 4 10" xfId="424"/>
    <cellStyle name="Примечание 4 2" xfId="274"/>
    <cellStyle name="Примечание 4 3" xfId="335"/>
    <cellStyle name="Примечание 4 4" xfId="393"/>
    <cellStyle name="Примечание 4 5" xfId="388"/>
    <cellStyle name="Примечание 4 6" xfId="406"/>
    <cellStyle name="Примечание 4 7" xfId="412"/>
    <cellStyle name="Примечание 4 8" xfId="415"/>
    <cellStyle name="Примечание 4 9" xfId="324"/>
    <cellStyle name="Процентный 2" xfId="88"/>
    <cellStyle name="Процентный 3" xfId="89"/>
    <cellStyle name="Связанная ячейка 2" xfId="48"/>
    <cellStyle name="Стиль 1" xfId="90"/>
    <cellStyle name="Текст предупреждения 2" xfId="49"/>
    <cellStyle name="Финансовый 2" xfId="56"/>
    <cellStyle name="Финансовый 2 2" xfId="103"/>
    <cellStyle name="Финансовый 2 2 2" xfId="224"/>
    <cellStyle name="Финансовый 2 2 2 2" xfId="225"/>
    <cellStyle name="Финансовый 2 2 2 2 2" xfId="57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8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3"/>
  <sheetViews>
    <sheetView tabSelected="1" view="pageBreakPreview" topLeftCell="A16" zoomScale="90" zoomScaleNormal="55" zoomScaleSheetLayoutView="90" workbookViewId="0">
      <selection activeCell="A28" sqref="A28:F2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x14ac:dyDescent="0.25">
      <c r="A6" s="7"/>
      <c r="B6" s="7"/>
      <c r="C6" s="8"/>
      <c r="D6" s="73" t="s">
        <v>36</v>
      </c>
      <c r="E6" s="73"/>
    </row>
    <row r="7" spans="1:39" ht="64.5" customHeight="1" x14ac:dyDescent="0.3">
      <c r="A7" s="7"/>
      <c r="B7" s="7"/>
      <c r="C7" s="8"/>
      <c r="D7" s="12"/>
      <c r="E7" s="13" t="s">
        <v>37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74" t="s">
        <v>11</v>
      </c>
      <c r="B15" s="74"/>
      <c r="C15" s="74"/>
      <c r="D15" s="74"/>
      <c r="E15" s="74"/>
    </row>
    <row r="16" spans="1:39" ht="69" customHeight="1" x14ac:dyDescent="0.25">
      <c r="A16" s="75" t="s">
        <v>40</v>
      </c>
      <c r="B16" s="76"/>
      <c r="C16" s="76"/>
      <c r="D16" s="76"/>
      <c r="E16" s="76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41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77" t="s">
        <v>2</v>
      </c>
      <c r="B20" s="80" t="s">
        <v>3</v>
      </c>
      <c r="C20" s="83" t="s">
        <v>4</v>
      </c>
      <c r="D20" s="86" t="s">
        <v>5</v>
      </c>
      <c r="E20" s="89" t="s">
        <v>6</v>
      </c>
      <c r="F20" s="55" t="s">
        <v>18</v>
      </c>
      <c r="G20" s="56"/>
      <c r="H20" s="56"/>
      <c r="I20" s="56"/>
      <c r="J20" s="56"/>
      <c r="K20" s="56"/>
      <c r="L20" s="56"/>
      <c r="M20" s="56"/>
      <c r="N20" s="57"/>
    </row>
    <row r="21" spans="1:39" ht="28.15" customHeight="1" x14ac:dyDescent="0.25">
      <c r="A21" s="78"/>
      <c r="B21" s="81"/>
      <c r="C21" s="84"/>
      <c r="D21" s="87"/>
      <c r="E21" s="90"/>
      <c r="F21" s="58" t="s">
        <v>19</v>
      </c>
      <c r="G21" s="60" t="s">
        <v>20</v>
      </c>
      <c r="H21" s="61"/>
      <c r="I21" s="61"/>
      <c r="J21" s="62"/>
      <c r="K21" s="63" t="s">
        <v>21</v>
      </c>
      <c r="L21" s="63"/>
      <c r="M21" s="63"/>
      <c r="N21" s="64"/>
    </row>
    <row r="22" spans="1:39" ht="39" customHeight="1" x14ac:dyDescent="0.25">
      <c r="A22" s="79"/>
      <c r="B22" s="82"/>
      <c r="C22" s="85"/>
      <c r="D22" s="88"/>
      <c r="E22" s="91"/>
      <c r="F22" s="59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8" customHeight="1" x14ac:dyDescent="0.25">
      <c r="A23" s="65" t="s">
        <v>30</v>
      </c>
      <c r="B23" s="66"/>
      <c r="C23" s="66"/>
      <c r="D23" s="66"/>
      <c r="E23" s="67"/>
      <c r="F23" s="30"/>
      <c r="G23" s="31"/>
      <c r="H23" s="31"/>
      <c r="I23" s="32">
        <f>I25</f>
        <v>0.314</v>
      </c>
      <c r="J23" s="32">
        <f>J25</f>
        <v>0.314</v>
      </c>
      <c r="K23" s="31"/>
      <c r="L23" s="32"/>
      <c r="M23" s="33"/>
      <c r="N23" s="34"/>
    </row>
    <row r="24" spans="1:39" ht="15.75" x14ac:dyDescent="0.25">
      <c r="A24" s="35">
        <v>1</v>
      </c>
      <c r="B24" s="36" t="s">
        <v>32</v>
      </c>
      <c r="C24" s="37" t="s">
        <v>42</v>
      </c>
      <c r="D24" s="38" t="s">
        <v>31</v>
      </c>
      <c r="E24" s="39">
        <v>0.314</v>
      </c>
      <c r="F24" s="30"/>
      <c r="G24" s="40"/>
      <c r="H24" s="40"/>
      <c r="I24" s="41"/>
      <c r="J24" s="40"/>
      <c r="K24" s="40"/>
      <c r="L24" s="42"/>
      <c r="M24" s="40"/>
      <c r="N24" s="43"/>
    </row>
    <row r="25" spans="1:39" s="3" customFormat="1" ht="15.75" x14ac:dyDescent="0.25">
      <c r="A25" s="35">
        <v>2</v>
      </c>
      <c r="B25" s="36" t="s">
        <v>33</v>
      </c>
      <c r="C25" s="37" t="s">
        <v>43</v>
      </c>
      <c r="D25" s="38" t="s">
        <v>27</v>
      </c>
      <c r="E25" s="39">
        <v>0.314</v>
      </c>
      <c r="F25" s="44"/>
      <c r="G25" s="44"/>
      <c r="H25" s="44"/>
      <c r="I25" s="42">
        <f>E25</f>
        <v>0.314</v>
      </c>
      <c r="J25" s="42">
        <f>I25</f>
        <v>0.314</v>
      </c>
      <c r="K25" s="44"/>
      <c r="L25" s="44"/>
      <c r="M25" s="44"/>
      <c r="N25" s="44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5">
        <v>3</v>
      </c>
      <c r="B26" s="36" t="s">
        <v>34</v>
      </c>
      <c r="C26" s="45" t="s">
        <v>44</v>
      </c>
      <c r="D26" s="38" t="s">
        <v>27</v>
      </c>
      <c r="E26" s="39">
        <v>0.28162999999999999</v>
      </c>
      <c r="F26" s="44"/>
      <c r="G26" s="44"/>
      <c r="H26" s="44"/>
      <c r="I26" s="44"/>
      <c r="J26" s="44"/>
      <c r="K26" s="44"/>
      <c r="L26" s="42"/>
      <c r="M26" s="44"/>
      <c r="N26" s="44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35">
        <v>5</v>
      </c>
      <c r="B27" s="36" t="s">
        <v>38</v>
      </c>
      <c r="C27" s="45" t="s">
        <v>45</v>
      </c>
      <c r="D27" s="38" t="s">
        <v>39</v>
      </c>
      <c r="E27" s="46">
        <v>7.18</v>
      </c>
      <c r="F27" s="44"/>
      <c r="G27" s="44"/>
      <c r="H27" s="44"/>
      <c r="I27" s="44"/>
      <c r="J27" s="44"/>
      <c r="K27" s="44"/>
      <c r="L27" s="44"/>
      <c r="M27" s="44"/>
      <c r="N27" s="44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5"/>
      <c r="B28" s="36"/>
      <c r="C28" s="37"/>
      <c r="D28" s="36"/>
      <c r="E28" s="46"/>
      <c r="F28" s="44"/>
      <c r="G28" s="44"/>
      <c r="H28" s="44"/>
      <c r="I28" s="44"/>
      <c r="J28" s="44"/>
      <c r="K28" s="44"/>
      <c r="L28" s="44"/>
      <c r="M28" s="44"/>
      <c r="N28" s="44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47"/>
      <c r="B29" s="48"/>
      <c r="C29" s="49"/>
      <c r="D29" s="50"/>
      <c r="E29" s="47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ht="15.75" x14ac:dyDescent="0.25">
      <c r="A30" s="68" t="s">
        <v>8</v>
      </c>
      <c r="B30" s="69"/>
    </row>
    <row r="31" spans="1:39" ht="15.75" x14ac:dyDescent="0.25">
      <c r="A31" s="70" t="s">
        <v>35</v>
      </c>
      <c r="B31" s="70"/>
      <c r="C31" s="70"/>
      <c r="D31" s="51"/>
    </row>
    <row r="32" spans="1:39" ht="15.75" x14ac:dyDescent="0.25">
      <c r="A32" s="71" t="s">
        <v>7</v>
      </c>
      <c r="B32" s="72"/>
      <c r="C32" s="72"/>
      <c r="D32" s="52" t="s">
        <v>17</v>
      </c>
    </row>
    <row r="33" spans="1:4" ht="15.75" x14ac:dyDescent="0.25">
      <c r="A33" s="53"/>
      <c r="B33" s="54"/>
      <c r="C33" s="54"/>
      <c r="D33" s="52"/>
    </row>
  </sheetData>
  <mergeCells count="16">
    <mergeCell ref="A30:B30"/>
    <mergeCell ref="A31:C31"/>
    <mergeCell ref="A32:C32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3622047244094491" right="0.23622047244094491" top="0.15748031496062992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Корбут Михаил Александрович</cp:lastModifiedBy>
  <cp:lastPrinted>2021-06-28T12:27:41Z</cp:lastPrinted>
  <dcterms:created xsi:type="dcterms:W3CDTF">2018-09-17T12:04:45Z</dcterms:created>
  <dcterms:modified xsi:type="dcterms:W3CDTF">2022-01-11T07:24:53Z</dcterms:modified>
</cp:coreProperties>
</file>