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0-01-04-2-0152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'Прил.3_0,4-10кВ_над.'!$A$1:$N$32</definedName>
  </definedNames>
  <calcPr calcId="191029"/>
</workbook>
</file>

<file path=xl/calcChain.xml><?xml version="1.0" encoding="utf-8"?>
<calcChain xmlns="http://schemas.openxmlformats.org/spreadsheetml/2006/main">
  <c r="I25" i="127" l="1"/>
  <c r="I23" i="127" s="1"/>
  <c r="J25" i="127" l="1"/>
  <c r="J23" i="127" s="1"/>
</calcChain>
</file>

<file path=xl/sharedStrings.xml><?xml version="1.0" encoding="utf-8"?>
<sst xmlns="http://schemas.openxmlformats.org/spreadsheetml/2006/main" count="45" uniqueCount="43">
  <si>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</si>
  <si>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</si>
  <si>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</si>
  <si>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</si>
  <si>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</si>
  <si>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</si>
  <si>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</si>
  <si>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</si>
  <si>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</si>
  <si>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</si>
  <si>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</si>
  <si>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</si>
  <si>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</si>
  <si>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</si>
  <si>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</si>
  <si>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</si>
  <si>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</si>
  <si>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</si>
  <si>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</si>
  <si>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</si>
  <si>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</si>
  <si>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</si>
  <si>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</si>
  <si>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</si>
  <si>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</si>
  <si>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</si>
  <si>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</si>
  <si>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</si>
  <si>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</si>
  <si>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</si>
  <si>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</si>
  <si>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</si>
  <si>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Б2-02-3</t>
  </si>
  <si>
    <t>К1-05-2</t>
  </si>
  <si>
    <t>Н4-02</t>
  </si>
  <si>
    <t>Ведущий инженер СПРиЭ ПТС филиала "Пригородные электросети"                           Крылова И.В.</t>
  </si>
  <si>
    <t>Главный инженер филиала 
АО "ЛОЭСК"
 "Пригородные электросети"</t>
  </si>
  <si>
    <t>Катаев И.А.</t>
  </si>
  <si>
    <t>Всев, РК КЛ-6 кВ от ТП-11к до ТП-12к Кузьмолово Всеволожского р-на ЛО (инв. 040000120) (J_19-1-17-0-01-04-2-0152)</t>
  </si>
  <si>
    <t>J_19-1-17-0-01-04-2-0152</t>
  </si>
  <si>
    <t>Устройство траншеи КЛ и восстановление благоустройства по трассе</t>
  </si>
  <si>
    <t>КЛ 6-500 кВ (с алюминиевой жилой)</t>
  </si>
  <si>
    <t>Устройство кабельного сооружения с трубами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</si>
</sst>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90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169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/>
    </xf>
    <xf numFmtId="0" fontId="32" fillId="0" borderId="67" xfId="7" applyFont="1" applyFill="1" applyBorder="1" applyAlignment="1">
      <alignment wrapText="1"/>
    </xf>
    <xf numFmtId="169" fontId="32" fillId="0" borderId="67" xfId="7" applyNumberFormat="1" applyFont="1" applyFill="1" applyBorder="1" applyAlignment="1">
      <alignment horizontal="center" vertical="center" wrapText="1"/>
    </xf>
    <xf numFmtId="169" fontId="41" fillId="0" borderId="15" xfId="1" applyNumberFormat="1" applyFont="1" applyFill="1" applyBorder="1" applyAlignment="1">
      <alignment horizontal="center" vertical="center" wrapText="1"/>
      <protection locked="0"/>
    </xf>
    <xf numFmtId="169" fontId="41" fillId="0" borderId="67" xfId="1" applyNumberFormat="1" applyFont="1" applyFill="1" applyBorder="1" applyAlignment="1">
      <alignment horizontal="center" vertical="center"/>
      <protection locked="0"/>
    </xf>
    <xf numFmtId="169" fontId="33" fillId="0" borderId="67" xfId="1" applyNumberFormat="1" applyFont="1" applyFill="1" applyBorder="1" applyAlignment="1">
      <alignment horizontal="center" vertical="center"/>
      <protection locked="0"/>
    </xf>
    <xf numFmtId="169" fontId="41" fillId="0" borderId="67" xfId="1" applyNumberFormat="1" applyFont="1" applyFill="1" applyBorder="1" applyAlignment="1">
      <alignment horizontal="center" vertical="center" wrapText="1"/>
      <protection locked="0"/>
    </xf>
    <xf numFmtId="169" fontId="32" fillId="0" borderId="67" xfId="7" applyNumberFormat="1" applyFont="1" applyFill="1" applyBorder="1" applyAlignment="1">
      <alignment horizontal="center" wrapText="1"/>
    </xf>
    <xf numFmtId="0" fontId="32" fillId="0" borderId="67" xfId="0" applyFont="1" applyFill="1" applyBorder="1" applyAlignment="1">
      <alignment wrapText="1"/>
    </xf>
    <xf numFmtId="0" fontId="32" fillId="0" borderId="67" xfId="7" applyFont="1" applyFill="1" applyBorder="1" applyAlignment="1">
      <alignment horizontal="center" vertical="center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3"/>
  <sheetViews>
    <sheetView tabSelected="1" view="pageBreakPreview" topLeftCell="A13" zoomScale="90" zoomScaleNormal="55" zoomScaleSheetLayoutView="90" workbookViewId="0">
      <selection activeCell="A27" sqref="A27:G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58" t="s">
        <v>36</v>
      </c>
      <c r="E6" s="58"/>
    </row>
    <row r="7" spans="1:39" ht="64.5" customHeight="1" x14ac:dyDescent="0.3">
      <c r="A7" s="7"/>
      <c r="B7" s="7"/>
      <c r="C7" s="8"/>
      <c r="D7" s="12"/>
      <c r="E7" s="13" t="s">
        <v>37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59" t="s">
        <v>11</v>
      </c>
      <c r="B15" s="59"/>
      <c r="C15" s="59"/>
      <c r="D15" s="59"/>
      <c r="E15" s="59"/>
    </row>
    <row r="16" spans="1:39" ht="69" customHeight="1" x14ac:dyDescent="0.25">
      <c r="A16" s="60" t="s">
        <v>38</v>
      </c>
      <c r="B16" s="61"/>
      <c r="C16" s="61"/>
      <c r="D16" s="61"/>
      <c r="E16" s="61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39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62" t="s">
        <v>2</v>
      </c>
      <c r="B20" s="65" t="s">
        <v>3</v>
      </c>
      <c r="C20" s="68" t="s">
        <v>4</v>
      </c>
      <c r="D20" s="71" t="s">
        <v>5</v>
      </c>
      <c r="E20" s="74" t="s">
        <v>6</v>
      </c>
      <c r="F20" s="77" t="s">
        <v>18</v>
      </c>
      <c r="G20" s="78"/>
      <c r="H20" s="78"/>
      <c r="I20" s="78"/>
      <c r="J20" s="78"/>
      <c r="K20" s="78"/>
      <c r="L20" s="78"/>
      <c r="M20" s="78"/>
      <c r="N20" s="79"/>
    </row>
    <row r="21" spans="1:39" ht="28.15" customHeight="1" x14ac:dyDescent="0.25">
      <c r="A21" s="63"/>
      <c r="B21" s="66"/>
      <c r="C21" s="69"/>
      <c r="D21" s="72"/>
      <c r="E21" s="75"/>
      <c r="F21" s="80" t="s">
        <v>19</v>
      </c>
      <c r="G21" s="82" t="s">
        <v>20</v>
      </c>
      <c r="H21" s="83"/>
      <c r="I21" s="83"/>
      <c r="J21" s="84"/>
      <c r="K21" s="85" t="s">
        <v>21</v>
      </c>
      <c r="L21" s="85"/>
      <c r="M21" s="85"/>
      <c r="N21" s="86"/>
    </row>
    <row r="22" spans="1:39" ht="39" customHeight="1" x14ac:dyDescent="0.25">
      <c r="A22" s="64"/>
      <c r="B22" s="67"/>
      <c r="C22" s="70"/>
      <c r="D22" s="73"/>
      <c r="E22" s="76"/>
      <c r="F22" s="81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8" customHeight="1" x14ac:dyDescent="0.25">
      <c r="A23" s="87" t="s">
        <v>30</v>
      </c>
      <c r="B23" s="88"/>
      <c r="C23" s="88"/>
      <c r="D23" s="88"/>
      <c r="E23" s="89"/>
      <c r="F23" s="30"/>
      <c r="G23" s="31"/>
      <c r="H23" s="31"/>
      <c r="I23" s="32">
        <f>I25</f>
        <v>0.19536000000000001</v>
      </c>
      <c r="J23" s="32">
        <f>J25</f>
        <v>0.19536000000000001</v>
      </c>
      <c r="K23" s="31"/>
      <c r="L23" s="32"/>
      <c r="M23" s="31"/>
      <c r="N23" s="33"/>
    </row>
    <row r="24" spans="1:39" ht="15.75" x14ac:dyDescent="0.25">
      <c r="A24" s="34">
        <v>1</v>
      </c>
      <c r="B24" s="35" t="s">
        <v>32</v>
      </c>
      <c r="C24" s="36" t="s">
        <v>40</v>
      </c>
      <c r="D24" s="35" t="s">
        <v>31</v>
      </c>
      <c r="E24" s="37">
        <v>0.19536000000000001</v>
      </c>
      <c r="F24" s="38"/>
      <c r="G24" s="39"/>
      <c r="H24" s="39"/>
      <c r="I24" s="39"/>
      <c r="J24" s="39"/>
      <c r="K24" s="39"/>
      <c r="L24" s="40"/>
      <c r="M24" s="39"/>
      <c r="N24" s="41"/>
    </row>
    <row r="25" spans="1:39" s="3" customFormat="1" ht="15.75" x14ac:dyDescent="0.25">
      <c r="A25" s="34">
        <v>2</v>
      </c>
      <c r="B25" s="35" t="s">
        <v>33</v>
      </c>
      <c r="C25" s="36" t="s">
        <v>41</v>
      </c>
      <c r="D25" s="35" t="s">
        <v>27</v>
      </c>
      <c r="E25" s="42">
        <v>0.19536000000000001</v>
      </c>
      <c r="F25" s="40"/>
      <c r="G25" s="40"/>
      <c r="H25" s="40"/>
      <c r="I25" s="40">
        <f>E25</f>
        <v>0.19536000000000001</v>
      </c>
      <c r="J25" s="40">
        <f>I25</f>
        <v>0.19536000000000001</v>
      </c>
      <c r="K25" s="40"/>
      <c r="L25" s="40"/>
      <c r="M25" s="40"/>
      <c r="N25" s="40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3</v>
      </c>
      <c r="B26" s="35" t="s">
        <v>34</v>
      </c>
      <c r="C26" s="43" t="s">
        <v>42</v>
      </c>
      <c r="D26" s="35" t="s">
        <v>27</v>
      </c>
      <c r="E26" s="42">
        <v>4.5929999999999999E-2</v>
      </c>
      <c r="F26" s="40"/>
      <c r="G26" s="40"/>
      <c r="H26" s="40"/>
      <c r="I26" s="40"/>
      <c r="J26" s="40"/>
      <c r="K26" s="40"/>
      <c r="L26" s="40"/>
      <c r="M26" s="40"/>
      <c r="N26" s="4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/>
      <c r="B27" s="35"/>
      <c r="C27" s="43"/>
      <c r="D27" s="35"/>
      <c r="E27" s="42"/>
      <c r="F27" s="40"/>
      <c r="G27" s="40"/>
      <c r="H27" s="40"/>
      <c r="I27" s="40"/>
      <c r="J27" s="40"/>
      <c r="K27" s="40"/>
      <c r="L27" s="40"/>
      <c r="M27" s="40"/>
      <c r="N27" s="40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4"/>
      <c r="B28" s="44"/>
      <c r="C28" s="36"/>
      <c r="D28" s="44"/>
      <c r="E28" s="37"/>
      <c r="F28" s="40"/>
      <c r="G28" s="40"/>
      <c r="H28" s="40"/>
      <c r="I28" s="40"/>
      <c r="J28" s="40"/>
      <c r="K28" s="40"/>
      <c r="L28" s="40"/>
      <c r="M28" s="40"/>
      <c r="N28" s="40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45"/>
      <c r="B29" s="46"/>
      <c r="C29" s="47"/>
      <c r="D29" s="48"/>
      <c r="E29" s="4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15.75" x14ac:dyDescent="0.25">
      <c r="A30" s="53" t="s">
        <v>8</v>
      </c>
      <c r="B30" s="54"/>
    </row>
    <row r="31" spans="1:39" ht="15.75" x14ac:dyDescent="0.25">
      <c r="A31" s="55" t="s">
        <v>35</v>
      </c>
      <c r="B31" s="55"/>
      <c r="C31" s="55"/>
      <c r="D31" s="49"/>
    </row>
    <row r="32" spans="1:39" ht="15.75" x14ac:dyDescent="0.25">
      <c r="A32" s="56" t="s">
        <v>7</v>
      </c>
      <c r="B32" s="57"/>
      <c r="C32" s="57"/>
      <c r="D32" s="50" t="s">
        <v>17</v>
      </c>
    </row>
    <row r="33" spans="1:4" ht="15.75" x14ac:dyDescent="0.25">
      <c r="A33" s="51"/>
      <c r="B33" s="52"/>
      <c r="C33" s="52"/>
      <c r="D33" s="50"/>
    </row>
  </sheetData>
  <mergeCells count="16">
    <mergeCell ref="F20:N20"/>
    <mergeCell ref="F21:F22"/>
    <mergeCell ref="G21:J21"/>
    <mergeCell ref="K21:N21"/>
    <mergeCell ref="A23:E23"/>
    <mergeCell ref="A30:B30"/>
    <mergeCell ref="A31:C31"/>
    <mergeCell ref="A32:C32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2021-06-28T06:22:16Z</cp:lastPrinted>
  <dcterms:created xsi:type="dcterms:W3CDTF">2018-09-17T12:04:45Z</dcterms:created>
  <dcterms:modified xsi:type="dcterms:W3CDTF">2022-01-11T07:26:16Z</dcterms:modified>
</cp:coreProperties>
</file>