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52\"/>
    </mc:Choice>
  </mc:AlternateContent>
  <bookViews>
    <workbookView xWindow="0" yWindow="0" windowWidth="20490" windowHeight="7530"/>
  </bookViews>
  <sheets>
    <sheet name="19-1-17-0-01-04-2-0152" sheetId="1" r:id="rId1"/>
    <sheet name="T6" sheetId="2" r:id="rId2"/>
  </sheets>
  <definedNames>
    <definedName name="_xlnm.Print_Titles" localSheetId="0">'19-1-17-0-01-04-2-0152'!$19:$19</definedName>
    <definedName name="_xlnm.Print_Area" localSheetId="0">'19-1-17-0-01-04-2-0152'!$A$1:$S$36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36" i="1" s="1"/>
  <c r="I19" i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<sst xmlns="http://schemas.openxmlformats.org/spreadsheetml/2006/main" count="120" uniqueCount="112">
  <si>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</si>
  <si>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</si>
  <si>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</si>
  <si>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</si>
  <si>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</si>
  <si>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</si>
  <si>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</si>
  <si>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</si>
  <si>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</si>
  <si>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</si>
  <si>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</si>
  <si>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</si>
  <si>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</si>
  <si>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</si>
  <si>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</si>
  <si>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</si>
  <si>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</si>
  <si>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</si>
  <si>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</si>
  <si>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</si>
  <si>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</si>
  <si>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</si>
  <si>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</si>
  <si>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</si>
  <si>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</si>
  <si>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</si>
  <si>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</si>
  <si>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</si>
  <si>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</si>
  <si>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</si>
  <si>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</si>
  <si>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</si>
  <si>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</si>
  <si>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</si>
  <si>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</si>
  <si>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</si>
  <si>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</si>
  <si>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</si>
  <si>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</si>
  <si>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</si>
  <si>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</si>
  <si>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</si>
  <si>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</si>
  <si>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</si>
  <si>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</si>
  <si>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</si>
  <si>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</si>
  <si>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</si>
  <si>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</si>
  <si>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</si>
  <si>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</si>
  <si>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</si>
  <si>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</si>
  <si>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</si>
  <si>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</si>
  <si>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</si>
  <si>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</si>
  <si>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</si>
  <si>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</si>
  <si>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</si>
  <si>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</si>
  <si>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</si>
  <si>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</si>
  <si>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</si>
  <si>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</si>
  <si>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</si>
  <si>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</si>
  <si>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</si>
  <si>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</si>
  <si>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</si>
  <si>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ТП-11к до ТП-12к Кузьмолово Всеволожского р-на ЛО (инв. 040000120) (19-1-17-0-01-04-2-0152)</t>
  </si>
  <si>
    <t>J_19-1-17-0-01-04-2-0152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</si>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</sst>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0.192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445.44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0.192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436.70016000000004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0.192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32.064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0.192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117.312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R20+R21+R22+R23+R24+R25+R26+R27+R28+R29+R30+R31+R32+R35+R33+R34</f>
        <v>1031.5161600000001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110.2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1031.5161600000001</v>
      </c>
      <c r="D3" s="66">
        <v>1031.5161600000001</v>
      </c>
      <c r="E3" s="52"/>
    </row>
    <row r="4" spans="1:5" ht="15.75" x14ac:dyDescent="0.25">
      <c r="A4" s="58" t="s">
        <v>78</v>
      </c>
      <c r="B4" s="59" t="s">
        <v>79</v>
      </c>
      <c r="C4" s="61">
        <v>206.30323200000004</v>
      </c>
      <c r="D4" s="67">
        <f>D3*0.2</f>
        <v>206.30323200000004</v>
      </c>
      <c r="E4" s="52"/>
    </row>
    <row r="5" spans="1:5" ht="110.25" x14ac:dyDescent="0.25">
      <c r="A5" s="58" t="s">
        <v>80</v>
      </c>
      <c r="B5" s="62" t="s">
        <v>81</v>
      </c>
      <c r="C5" s="63">
        <v>1237.8193920000001</v>
      </c>
      <c r="D5" s="66">
        <f>D3+D4</f>
        <v>1237.8193920000001</v>
      </c>
      <c r="E5" s="52"/>
    </row>
    <row r="6" spans="1:5" ht="78.75" x14ac:dyDescent="0.25">
      <c r="A6" s="58" t="s">
        <v>82</v>
      </c>
      <c r="B6" s="62" t="s">
        <v>83</v>
      </c>
      <c r="C6" s="61">
        <v>1357.5256623881421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1357.5256623881426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1237.8193920000001</v>
      </c>
      <c r="D8" s="67">
        <f>D5-D7</f>
        <v>1237.8193920000001</v>
      </c>
      <c r="E8" s="52"/>
    </row>
    <row r="9" spans="1:5" ht="110.25" x14ac:dyDescent="0.25">
      <c r="A9" s="58" t="s">
        <v>88</v>
      </c>
      <c r="B9" s="59" t="s">
        <v>89</v>
      </c>
      <c r="C9" s="64">
        <v>1070.5402700000002</v>
      </c>
      <c r="D9" s="67">
        <f>SUM(D10:D17)</f>
        <v>1070.5402700000002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939.50869000000012</v>
      </c>
      <c r="D11" s="67">
        <v>939.50869000000012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131.03157999999999</v>
      </c>
      <c r="D12" s="67">
        <v>131.03157999999999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1.3575256623881422</v>
      </c>
      <c r="D18" s="67">
        <f>D6/1000</f>
        <v>1.3575256623881427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1.3575256623881422</v>
      </c>
      <c r="D20" s="66">
        <f>D18+D19</f>
        <v>1.3575256623881427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19-1-17-0-01-04-2-0152</vt:lpstr>
      <vt:lpstr>T6</vt:lpstr>
      <vt:lpstr>'19-1-17-0-01-04-2-0152'!Заголовки_для_печати</vt:lpstr>
      <vt:lpstr>'19-1-17-0-01-04-2-0152'!Область_печати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2020-04-21T10:09:13Z</dcterms:created>
  <dcterms:modified xsi:type="dcterms:W3CDTF">2023-02-24T08:14:57Z</dcterms:modified>
</cp:coreProperties>
</file>