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69\"/>
    </mc:Choice>
  </mc:AlternateContent>
  <bookViews>
    <workbookView xWindow="0" yWindow="0" windowWidth="20490" windowHeight="7530"/>
  </bookViews>
  <sheets>
    <sheet name="19-1-17-0-01-04-2-0169" sheetId="1" r:id="rId1"/>
    <sheet name="T6" sheetId="2" r:id="rId2"/>
  </sheets>
  <definedNames>
    <definedName name="_xlnm.Print_Titles" localSheetId="0">'19-1-17-0-01-04-2-0169'!$19:$19</definedName>
    <definedName name="_xlnm.Print_Area" localSheetId="0">'19-1-17-0-01-04-2-0169'!$A$1:$S$35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3" i="1" l="1"/>
  <c r="R32" i="1"/>
  <c r="R34" i="1" l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5" i="1" l="1"/>
</calcChain>
</file>

<file path=xl/sharedStrings.xml><?xml version="1.0" encoding="utf-8"?>
<sst xmlns="http://schemas.openxmlformats.org/spreadsheetml/2006/main" count="117" uniqueCount="110">
  <si>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</si>
  <si>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</si>
  <si>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</si>
  <si>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</si>
  <si>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</si>
  <si>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</si>
  <si>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</si>
  <si>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</si>
  <si>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</si>
  <si>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</si>
  <si>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</si>
  <si>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</si>
  <si>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</si>
  <si>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</si>
  <si>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</si>
  <si>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</si>
  <si>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</si>
  <si>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</si>
  <si>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</si>
  <si>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</si>
  <si>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</si>
  <si>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</si>
  <si>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</si>
  <si>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</si>
  <si>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</si>
  <si>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</si>
  <si>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</si>
  <si>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</si>
  <si>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</si>
  <si>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</si>
  <si>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К3-07-1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</si>
  <si>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</si>
  <si>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</si>
  <si>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</si>
  <si>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</si>
  <si>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</si>
  <si>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</si>
  <si>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</si>
  <si>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Н1-03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</si>
  <si>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</si>
  <si>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</si>
  <si>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</si>
  <si>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</si>
  <si>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</si>
  <si>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</si>
  <si>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</si>
  <si>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
КЛ 6-500 кВ (тыс. руб.)</t>
  </si>
  <si>
    <t>1 шт.</t>
  </si>
  <si>
    <t>К5-01</t>
  </si>
  <si>
    <t>УНЦ на вырубку (расширение, расчистку) просеки ВЛ 
(тыс. руб.)</t>
  </si>
  <si>
    <t>1 га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</si>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</sst>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1" fillId="0" borderId="0" xfId="1" applyFont="1" applyFill="1" applyBorder="1"/>
    <xf numFmtId="0" fontId="1" fillId="0" borderId="0" xfId="1" applyFont="1" applyFill="1" applyBorder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/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6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63.14062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66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42" t="s">
        <v>4</v>
      </c>
      <c r="F8" s="42"/>
      <c r="G8" s="42"/>
      <c r="H8" s="42"/>
      <c r="I8" s="42"/>
      <c r="J8" s="6"/>
      <c r="Q8" s="42"/>
      <c r="R8" s="42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3" customFormat="1" x14ac:dyDescent="0.25">
      <c r="E10" s="10" t="s">
        <v>109</v>
      </c>
      <c r="F10" s="10"/>
      <c r="G10" s="10"/>
      <c r="H10" s="14"/>
      <c r="I10" s="14"/>
      <c r="Q10" s="14"/>
      <c r="R10" s="14"/>
    </row>
    <row r="11" spans="1:50" s="43" customFormat="1" x14ac:dyDescent="0.25">
      <c r="H11" s="44"/>
      <c r="I11" s="44"/>
      <c r="J11" s="44"/>
      <c r="Q11" s="44"/>
      <c r="R11" s="44"/>
    </row>
    <row r="12" spans="1:50" s="43" customFormat="1" x14ac:dyDescent="0.25">
      <c r="E12" s="10"/>
      <c r="F12" s="10"/>
      <c r="G12" s="10"/>
      <c r="H12" s="44"/>
      <c r="I12" s="44"/>
      <c r="J12" s="44"/>
      <c r="Q12" s="44"/>
      <c r="R12" s="44"/>
    </row>
    <row r="13" spans="1:50" s="16" customForma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15"/>
      <c r="T13" s="15"/>
      <c r="U13" s="15"/>
      <c r="V13" s="15"/>
      <c r="W13" s="15"/>
      <c r="X13" s="15"/>
    </row>
    <row r="14" spans="1:50" s="16" customFormat="1" x14ac:dyDescent="0.25">
      <c r="B14" s="15"/>
      <c r="C14" s="17"/>
      <c r="D14" s="17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0" s="13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50" s="19" customFormat="1" ht="18.75" x14ac:dyDescent="0.3"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 spans="1:19" x14ac:dyDescent="0.25">
      <c r="A17" s="74" t="s">
        <v>5</v>
      </c>
      <c r="B17" s="74" t="s">
        <v>6</v>
      </c>
      <c r="C17" s="74" t="s">
        <v>7</v>
      </c>
      <c r="D17" s="74" t="s">
        <v>8</v>
      </c>
      <c r="E17" s="70" t="s">
        <v>9</v>
      </c>
      <c r="F17" s="74" t="s">
        <v>10</v>
      </c>
      <c r="G17" s="74" t="s">
        <v>11</v>
      </c>
      <c r="H17" s="68" t="s">
        <v>12</v>
      </c>
      <c r="I17" s="69"/>
      <c r="J17" s="69"/>
      <c r="K17" s="69"/>
      <c r="L17" s="70" t="s">
        <v>13</v>
      </c>
      <c r="M17" s="70"/>
      <c r="N17" s="70"/>
      <c r="O17" s="70"/>
      <c r="P17" s="70"/>
      <c r="Q17" s="70"/>
      <c r="R17" s="70"/>
      <c r="S17" s="70" t="s">
        <v>14</v>
      </c>
    </row>
    <row r="18" spans="1:19" s="22" customFormat="1" ht="63" x14ac:dyDescent="0.25">
      <c r="A18" s="75"/>
      <c r="B18" s="75"/>
      <c r="C18" s="75"/>
      <c r="D18" s="75"/>
      <c r="E18" s="70"/>
      <c r="F18" s="75"/>
      <c r="G18" s="75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1" t="s">
        <v>25</v>
      </c>
      <c r="S18" s="70"/>
    </row>
    <row r="19" spans="1:19" s="25" customFormat="1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23">
        <v>8</v>
      </c>
      <c r="I19" s="23">
        <f t="shared" ref="I19" si="0">H19+1</f>
        <v>9</v>
      </c>
      <c r="J19" s="23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  <c r="P19" s="23">
        <v>16</v>
      </c>
      <c r="Q19" s="23">
        <v>17</v>
      </c>
      <c r="R19" s="24">
        <v>18</v>
      </c>
      <c r="S19" s="23">
        <v>19</v>
      </c>
    </row>
    <row r="20" spans="1:19" ht="47.25" x14ac:dyDescent="0.25">
      <c r="A20" s="26" t="s">
        <v>67</v>
      </c>
      <c r="B20" s="47" t="s">
        <v>68</v>
      </c>
      <c r="C20" s="26" t="s">
        <v>69</v>
      </c>
      <c r="D20" s="27" t="s">
        <v>26</v>
      </c>
      <c r="E20" s="28"/>
      <c r="F20" s="28"/>
      <c r="G20" s="28"/>
      <c r="H20" s="48">
        <v>0.4</v>
      </c>
      <c r="I20" s="27"/>
      <c r="J20" s="29" t="s">
        <v>107</v>
      </c>
      <c r="K20" s="29"/>
      <c r="L20" s="30"/>
      <c r="M20" s="29">
        <v>0.13700000000000001</v>
      </c>
      <c r="N20" s="31" t="s">
        <v>27</v>
      </c>
      <c r="O20" s="31" t="s">
        <v>28</v>
      </c>
      <c r="P20" s="31">
        <v>1388</v>
      </c>
      <c r="Q20" s="31">
        <v>1</v>
      </c>
      <c r="R20" s="31">
        <f>M20*P20*Q20</f>
        <v>190.15600000000001</v>
      </c>
      <c r="S20" s="32"/>
    </row>
    <row r="21" spans="1:19" x14ac:dyDescent="0.25">
      <c r="A21" s="26"/>
      <c r="B21" s="26"/>
      <c r="C21" s="26"/>
      <c r="D21" s="28" t="s">
        <v>29</v>
      </c>
      <c r="E21" s="28"/>
      <c r="F21" s="28"/>
      <c r="G21" s="28"/>
      <c r="H21" s="48"/>
      <c r="I21" s="27"/>
      <c r="J21" s="29"/>
      <c r="K21" s="29"/>
      <c r="L21" s="30"/>
      <c r="M21" s="29">
        <v>0.13700000000000001</v>
      </c>
      <c r="N21" s="31" t="s">
        <v>27</v>
      </c>
      <c r="O21" s="31" t="s">
        <v>30</v>
      </c>
      <c r="P21" s="31">
        <v>618</v>
      </c>
      <c r="Q21" s="31">
        <v>1.08</v>
      </c>
      <c r="R21" s="31">
        <f>M21*P21*Q21</f>
        <v>91.439280000000025</v>
      </c>
      <c r="S21" s="32"/>
    </row>
    <row r="22" spans="1:19" ht="31.5" x14ac:dyDescent="0.25">
      <c r="A22" s="26"/>
      <c r="B22" s="26"/>
      <c r="C22" s="26"/>
      <c r="D22" s="27" t="s">
        <v>31</v>
      </c>
      <c r="E22" s="28"/>
      <c r="F22" s="28"/>
      <c r="G22" s="28"/>
      <c r="H22" s="48"/>
      <c r="I22" s="27"/>
      <c r="J22" s="29"/>
      <c r="K22" s="29"/>
      <c r="L22" s="30"/>
      <c r="M22" s="29">
        <v>3</v>
      </c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4" si="1">M22*P22*Q22</f>
        <v>3.9000000000000004</v>
      </c>
      <c r="S22" s="32"/>
    </row>
    <row r="23" spans="1:19" ht="31.5" x14ac:dyDescent="0.25">
      <c r="A23" s="26"/>
      <c r="B23" s="26"/>
      <c r="C23" s="26"/>
      <c r="D23" s="27" t="s">
        <v>34</v>
      </c>
      <c r="E23" s="28"/>
      <c r="F23" s="28"/>
      <c r="G23" s="28"/>
      <c r="H23" s="48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6"/>
      <c r="B24" s="26"/>
      <c r="C24" s="26"/>
      <c r="D24" s="27" t="s">
        <v>36</v>
      </c>
      <c r="E24" s="28"/>
      <c r="F24" s="28"/>
      <c r="G24" s="28"/>
      <c r="H24" s="48"/>
      <c r="I24" s="27"/>
      <c r="J24" s="29"/>
      <c r="K24" s="29"/>
      <c r="L24" s="30"/>
      <c r="M24" s="29"/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31.5" x14ac:dyDescent="0.25">
      <c r="A25" s="26"/>
      <c r="B25" s="26"/>
      <c r="C25" s="26"/>
      <c r="D25" s="27" t="s">
        <v>39</v>
      </c>
      <c r="E25" s="28"/>
      <c r="F25" s="28"/>
      <c r="G25" s="28"/>
      <c r="H25" s="48"/>
      <c r="I25" s="27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31.5" x14ac:dyDescent="0.25">
      <c r="A26" s="26"/>
      <c r="B26" s="26"/>
      <c r="C26" s="26"/>
      <c r="D26" s="27" t="s">
        <v>42</v>
      </c>
      <c r="E26" s="28"/>
      <c r="F26" s="28"/>
      <c r="G26" s="28"/>
      <c r="H26" s="48"/>
      <c r="I26" s="27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6"/>
      <c r="B27" s="26"/>
      <c r="C27" s="26"/>
      <c r="D27" s="28" t="s">
        <v>44</v>
      </c>
      <c r="E27" s="28"/>
      <c r="F27" s="28"/>
      <c r="G27" s="28"/>
      <c r="H27" s="48"/>
      <c r="I27" s="27"/>
      <c r="J27" s="29"/>
      <c r="K27" s="29"/>
      <c r="L27" s="30"/>
      <c r="M27" s="29">
        <v>4.3360000000000003E-2</v>
      </c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72.865612800000008</v>
      </c>
      <c r="S27" s="32"/>
    </row>
    <row r="28" spans="1:19" ht="31.5" x14ac:dyDescent="0.25">
      <c r="A28" s="26"/>
      <c r="B28" s="26"/>
      <c r="C28" s="26"/>
      <c r="D28" s="27" t="s">
        <v>46</v>
      </c>
      <c r="E28" s="28"/>
      <c r="F28" s="28"/>
      <c r="G28" s="28"/>
      <c r="H28" s="48"/>
      <c r="I28" s="27"/>
      <c r="J28" s="29"/>
      <c r="K28" s="29"/>
      <c r="L28" s="30"/>
      <c r="M28" s="29"/>
      <c r="N28" s="31" t="s">
        <v>47</v>
      </c>
      <c r="O28" s="31" t="s">
        <v>48</v>
      </c>
      <c r="P28" s="31">
        <v>1410</v>
      </c>
      <c r="Q28" s="31">
        <v>1.08</v>
      </c>
      <c r="R28" s="31">
        <f t="shared" si="1"/>
        <v>0</v>
      </c>
      <c r="S28" s="32"/>
    </row>
    <row r="29" spans="1:19" ht="31.5" x14ac:dyDescent="0.25">
      <c r="A29" s="26"/>
      <c r="B29" s="26"/>
      <c r="C29" s="26"/>
      <c r="D29" s="27" t="s">
        <v>49</v>
      </c>
      <c r="E29" s="28"/>
      <c r="F29" s="28"/>
      <c r="G29" s="28"/>
      <c r="H29" s="48"/>
      <c r="I29" s="27"/>
      <c r="J29" s="29"/>
      <c r="K29" s="29"/>
      <c r="L29" s="30"/>
      <c r="M29" s="29"/>
      <c r="N29" s="31" t="s">
        <v>50</v>
      </c>
      <c r="O29" s="31" t="s">
        <v>51</v>
      </c>
      <c r="P29" s="31">
        <v>261</v>
      </c>
      <c r="Q29" s="31">
        <v>1</v>
      </c>
      <c r="R29" s="31">
        <f t="shared" si="1"/>
        <v>0</v>
      </c>
      <c r="S29" s="32"/>
    </row>
    <row r="30" spans="1:19" ht="31.5" x14ac:dyDescent="0.25">
      <c r="A30" s="26"/>
      <c r="B30" s="26"/>
      <c r="C30" s="26"/>
      <c r="D30" s="27" t="s">
        <v>52</v>
      </c>
      <c r="E30" s="28"/>
      <c r="F30" s="28"/>
      <c r="G30" s="28"/>
      <c r="H30" s="48"/>
      <c r="I30" s="27"/>
      <c r="J30" s="29"/>
      <c r="K30" s="29"/>
      <c r="L30" s="30"/>
      <c r="M30" s="29"/>
      <c r="N30" s="31" t="s">
        <v>53</v>
      </c>
      <c r="O30" s="31" t="s">
        <v>54</v>
      </c>
      <c r="P30" s="31">
        <v>6.9</v>
      </c>
      <c r="Q30" s="31">
        <v>1.18</v>
      </c>
      <c r="R30" s="31">
        <f t="shared" si="1"/>
        <v>0</v>
      </c>
      <c r="S30" s="32"/>
    </row>
    <row r="31" spans="1:19" x14ac:dyDescent="0.25">
      <c r="A31" s="26"/>
      <c r="B31" s="26"/>
      <c r="C31" s="26"/>
      <c r="D31" s="28" t="s">
        <v>55</v>
      </c>
      <c r="E31" s="28"/>
      <c r="F31" s="28"/>
      <c r="G31" s="28"/>
      <c r="H31" s="48"/>
      <c r="I31" s="27"/>
      <c r="J31" s="29"/>
      <c r="K31" s="29"/>
      <c r="L31" s="30"/>
      <c r="M31" s="29"/>
      <c r="N31" s="31" t="s">
        <v>56</v>
      </c>
      <c r="O31" s="31" t="s">
        <v>57</v>
      </c>
      <c r="P31" s="31">
        <v>6890</v>
      </c>
      <c r="Q31" s="31">
        <v>1.04</v>
      </c>
      <c r="R31" s="31">
        <f t="shared" si="1"/>
        <v>0</v>
      </c>
      <c r="S31" s="32"/>
    </row>
    <row r="32" spans="1:19" ht="47.25" x14ac:dyDescent="0.25">
      <c r="A32" s="26"/>
      <c r="B32" s="26"/>
      <c r="C32" s="26"/>
      <c r="D32" s="27" t="s">
        <v>62</v>
      </c>
      <c r="E32" s="27"/>
      <c r="F32" s="27"/>
      <c r="G32" s="27"/>
      <c r="H32" s="48"/>
      <c r="I32" s="27"/>
      <c r="J32" s="27"/>
      <c r="K32" s="29"/>
      <c r="L32" s="29"/>
      <c r="M32" s="29"/>
      <c r="N32" s="31" t="s">
        <v>37</v>
      </c>
      <c r="O32" s="31" t="s">
        <v>63</v>
      </c>
      <c r="P32" s="31">
        <v>563</v>
      </c>
      <c r="Q32" s="31">
        <v>1</v>
      </c>
      <c r="R32" s="31">
        <f>M32*P32*Q32</f>
        <v>0</v>
      </c>
      <c r="S32" s="28"/>
    </row>
    <row r="33" spans="1:19" ht="31.5" x14ac:dyDescent="0.25">
      <c r="A33" s="26"/>
      <c r="B33" s="26"/>
      <c r="C33" s="26"/>
      <c r="D33" s="27" t="s">
        <v>64</v>
      </c>
      <c r="E33" s="27"/>
      <c r="F33" s="27"/>
      <c r="G33" s="27"/>
      <c r="H33" s="48"/>
      <c r="I33" s="27"/>
      <c r="J33" s="27"/>
      <c r="K33" s="29"/>
      <c r="L33" s="29"/>
      <c r="M33" s="29">
        <v>0.13700000000000001</v>
      </c>
      <c r="N33" s="31" t="s">
        <v>37</v>
      </c>
      <c r="O33" s="31" t="s">
        <v>65</v>
      </c>
      <c r="P33" s="31">
        <v>167</v>
      </c>
      <c r="Q33" s="31">
        <v>1</v>
      </c>
      <c r="R33" s="31">
        <f>M33*P33*Q33</f>
        <v>22.879000000000001</v>
      </c>
      <c r="S33" s="28"/>
    </row>
    <row r="34" spans="1:19" ht="16.5" thickBot="1" x14ac:dyDescent="0.3">
      <c r="A34" s="33"/>
      <c r="B34" s="33"/>
      <c r="C34" s="33"/>
      <c r="D34" s="34" t="s">
        <v>58</v>
      </c>
      <c r="E34" s="34"/>
      <c r="F34" s="34"/>
      <c r="G34" s="34"/>
      <c r="H34" s="46"/>
      <c r="I34" s="34"/>
      <c r="J34" s="34"/>
      <c r="K34" s="35"/>
      <c r="L34" s="35"/>
      <c r="M34" s="35">
        <v>0.13700000000000001</v>
      </c>
      <c r="N34" s="36" t="s">
        <v>27</v>
      </c>
      <c r="O34" s="36" t="s">
        <v>59</v>
      </c>
      <c r="P34" s="36">
        <v>611</v>
      </c>
      <c r="Q34" s="36">
        <v>1</v>
      </c>
      <c r="R34" s="36">
        <f t="shared" si="1"/>
        <v>83.707000000000008</v>
      </c>
      <c r="S34" s="37"/>
    </row>
    <row r="35" spans="1:19" s="13" customFormat="1" ht="48" thickTop="1" x14ac:dyDescent="0.25">
      <c r="A35" s="38"/>
      <c r="B35" s="39"/>
      <c r="C35" s="38"/>
      <c r="D35" s="40" t="s">
        <v>60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>
        <f>R20+R21+R22+R23+R24+R25+R26+R27+R28+R29+R30+R31+R34+R32+R33</f>
        <v>464.9468928</v>
      </c>
      <c r="S35" s="41" t="s">
        <v>61</v>
      </c>
    </row>
    <row r="36" spans="1:19" s="13" customFormat="1" x14ac:dyDescent="0.25">
      <c r="A36" s="38"/>
      <c r="B36" s="39"/>
      <c r="C36" s="38"/>
      <c r="D36" s="40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5"/>
      <c r="S36" s="41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0.42578125" style="53" customWidth="1"/>
    <col min="5" max="16384" width="8.85546875" style="53"/>
  </cols>
  <sheetData>
    <row r="1" spans="1:5" ht="28.5" x14ac:dyDescent="0.25">
      <c r="A1" s="52" t="s">
        <v>70</v>
      </c>
      <c r="B1" s="52"/>
      <c r="C1" s="52"/>
      <c r="D1" s="52"/>
      <c r="E1" s="51"/>
    </row>
    <row r="2" spans="1:5" ht="110.25" x14ac:dyDescent="0.25">
      <c r="A2" s="54" t="s">
        <v>71</v>
      </c>
      <c r="B2" s="55" t="s">
        <v>72</v>
      </c>
      <c r="C2" s="56" t="s">
        <v>108</v>
      </c>
      <c r="D2" s="56" t="s">
        <v>73</v>
      </c>
      <c r="E2" s="51"/>
    </row>
    <row r="3" spans="1:5" ht="126" x14ac:dyDescent="0.25">
      <c r="A3" s="57" t="s">
        <v>74</v>
      </c>
      <c r="B3" s="58" t="s">
        <v>75</v>
      </c>
      <c r="C3" s="59">
        <v>464.9468928</v>
      </c>
      <c r="D3" s="65">
        <v>464.9468928</v>
      </c>
      <c r="E3" s="51"/>
    </row>
    <row r="4" spans="1:5" ht="15.75" x14ac:dyDescent="0.25">
      <c r="A4" s="57" t="s">
        <v>76</v>
      </c>
      <c r="B4" s="58" t="s">
        <v>77</v>
      </c>
      <c r="C4" s="60">
        <v>92.989378560000006</v>
      </c>
      <c r="D4" s="66">
        <f>D3*0.2</f>
        <v>92.989378560000006</v>
      </c>
      <c r="E4" s="51"/>
    </row>
    <row r="5" spans="1:5" ht="110.25" x14ac:dyDescent="0.25">
      <c r="A5" s="57" t="s">
        <v>78</v>
      </c>
      <c r="B5" s="61" t="s">
        <v>79</v>
      </c>
      <c r="C5" s="62">
        <v>557.93627135999998</v>
      </c>
      <c r="D5" s="65">
        <f>D3+D4</f>
        <v>557.93627135999998</v>
      </c>
      <c r="E5" s="51"/>
    </row>
    <row r="6" spans="1:5" ht="78.75" x14ac:dyDescent="0.25">
      <c r="A6" s="57" t="s">
        <v>80</v>
      </c>
      <c r="B6" s="61" t="s">
        <v>81</v>
      </c>
      <c r="C6" s="60">
        <v>610.59556078785658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610.5955607878567</v>
      </c>
      <c r="E6" s="51"/>
    </row>
    <row r="7" spans="1:5" ht="94.5" x14ac:dyDescent="0.25">
      <c r="A7" s="57" t="s">
        <v>82</v>
      </c>
      <c r="B7" s="58" t="s">
        <v>83</v>
      </c>
      <c r="C7" s="63">
        <v>0</v>
      </c>
      <c r="D7" s="66">
        <v>0</v>
      </c>
      <c r="E7" s="51"/>
    </row>
    <row r="8" spans="1:5" ht="63" x14ac:dyDescent="0.25">
      <c r="A8" s="57" t="s">
        <v>84</v>
      </c>
      <c r="B8" s="58" t="s">
        <v>85</v>
      </c>
      <c r="C8" s="63">
        <v>557.93627135999998</v>
      </c>
      <c r="D8" s="66">
        <f>D5-D7</f>
        <v>557.93627135999998</v>
      </c>
      <c r="E8" s="51"/>
    </row>
    <row r="9" spans="1:5" ht="110.25" x14ac:dyDescent="0.25">
      <c r="A9" s="57" t="s">
        <v>86</v>
      </c>
      <c r="B9" s="58" t="s">
        <v>87</v>
      </c>
      <c r="C9" s="63">
        <v>514.76855999999998</v>
      </c>
      <c r="D9" s="66">
        <f>SUM(D10:D17)</f>
        <v>514.76855999999998</v>
      </c>
      <c r="E9" s="51"/>
    </row>
    <row r="10" spans="1:5" ht="15.75" x14ac:dyDescent="0.25">
      <c r="A10" s="57" t="s">
        <v>88</v>
      </c>
      <c r="B10" s="58" t="s">
        <v>89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90</v>
      </c>
      <c r="B11" s="58" t="s">
        <v>91</v>
      </c>
      <c r="C11" s="63">
        <v>469.57438000000002</v>
      </c>
      <c r="D11" s="66">
        <v>469.57438000000002</v>
      </c>
      <c r="E11" s="67">
        <v>106.826398641827</v>
      </c>
    </row>
    <row r="12" spans="1:5" ht="15.75" x14ac:dyDescent="0.25">
      <c r="A12" s="57" t="s">
        <v>92</v>
      </c>
      <c r="B12" s="58" t="s">
        <v>93</v>
      </c>
      <c r="C12" s="63">
        <v>45.194180000000003</v>
      </c>
      <c r="D12" s="66">
        <v>45.194180000000003</v>
      </c>
      <c r="E12" s="67">
        <v>105.561885224957</v>
      </c>
    </row>
    <row r="13" spans="1:5" ht="15.75" x14ac:dyDescent="0.25">
      <c r="A13" s="57" t="s">
        <v>94</v>
      </c>
      <c r="B13" s="58" t="s">
        <v>95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96</v>
      </c>
      <c r="B14" s="58" t="s">
        <v>97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98</v>
      </c>
      <c r="B15" s="58" t="s">
        <v>99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100</v>
      </c>
      <c r="B16" s="58" t="s">
        <v>101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102</v>
      </c>
      <c r="B17" s="58" t="s">
        <v>103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104</v>
      </c>
      <c r="C18" s="63">
        <v>0.61059556078785659</v>
      </c>
      <c r="D18" s="66">
        <f>D6/1000</f>
        <v>0.61059556078785671</v>
      </c>
      <c r="E18" s="51"/>
    </row>
    <row r="19" spans="1:5" ht="141.75" x14ac:dyDescent="0.25">
      <c r="A19" s="57">
        <v>9</v>
      </c>
      <c r="B19" s="58" t="s">
        <v>105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106</v>
      </c>
      <c r="C20" s="62">
        <v>0.61059556078785659</v>
      </c>
      <c r="D20" s="65">
        <f>D18+D19</f>
        <v>0.61059556078785671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19-1-17-0-01-04-2-0169</vt:lpstr>
      <vt:lpstr>T6</vt:lpstr>
      <vt:lpstr>'19-1-17-0-01-04-2-0169'!Заголовки_для_печати</vt:lpstr>
      <vt:lpstr>'19-1-17-0-01-04-2-0169'!Область_печати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2020-04-21T07:16:12Z</dcterms:created>
  <dcterms:modified xsi:type="dcterms:W3CDTF">2023-02-24T12:03:03Z</dcterms:modified>
</cp:coreProperties>
</file>