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78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<sst xmlns="http://schemas.openxmlformats.org/spreadsheetml/2006/main" count="81" uniqueCount="80">
  <si>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</si>
  <si>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</si>
  <si>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</si>
  <si>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</si>
  <si>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</si>
  <si>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</si>
  <si>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</si>
  <si>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</si>
  <si>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</si>
  <si>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</si>
  <si>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</si>
  <si>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</si>
  <si>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</si>
  <si>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</si>
  <si>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</si>
  <si>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</si>
  <si>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</si>
  <si>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</si>
  <si>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</si>
  <si>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</si>
  <si>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</si>
  <si>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</si>
  <si>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</si>
  <si>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</si>
  <si>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</si>
  <si>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</si>
  <si>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</si>
  <si>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</si>
  <si>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</si>
  <si>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П6-07</t>
  </si>
  <si>
    <t>1.2.1.1.</t>
  </si>
  <si>
    <t>Всев, РК Оборудования ТП-13к Кузьмолово Всеволожского р-на ЛО (инв. 040000124) (19-1-17-0-01-04-2-0178)</t>
  </si>
  <si>
    <t>J_19-1-17-0-01-04-2-0178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</si>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</sst>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63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500</v>
      </c>
      <c r="Q20" s="32">
        <v>1</v>
      </c>
      <c r="R20" s="39">
        <v>500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8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9599.0400000000009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10099.040000000001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425781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10099.040000000001</v>
      </c>
      <c r="D3" s="66">
        <v>10099.040000000001</v>
      </c>
      <c r="E3" s="42"/>
    </row>
    <row r="4" spans="1:5" ht="15.75" x14ac:dyDescent="0.25">
      <c r="A4" s="58" t="s">
        <v>46</v>
      </c>
      <c r="B4" s="59" t="s">
        <v>47</v>
      </c>
      <c r="C4" s="61">
        <v>2019.8080000000002</v>
      </c>
      <c r="D4" s="67">
        <f>D3*0.2</f>
        <v>2019.8080000000002</v>
      </c>
      <c r="E4" s="42"/>
    </row>
    <row r="5" spans="1:5" ht="110.25" x14ac:dyDescent="0.25">
      <c r="A5" s="58" t="s">
        <v>48</v>
      </c>
      <c r="B5" s="62" t="s">
        <v>49</v>
      </c>
      <c r="C5" s="63">
        <v>12118.848</v>
      </c>
      <c r="D5" s="66">
        <f>D3+D4</f>
        <v>12118.848000000002</v>
      </c>
      <c r="E5" s="42"/>
    </row>
    <row r="6" spans="1:5" ht="78.75" x14ac:dyDescent="0.25">
      <c r="A6" s="58" t="s">
        <v>50</v>
      </c>
      <c r="B6" s="62" t="s">
        <v>51</v>
      </c>
      <c r="C6" s="61">
        <v>13945.178272542431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13945.178272542464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12118.848</v>
      </c>
      <c r="D8" s="67">
        <f>D5-D7</f>
        <v>12118.848000000002</v>
      </c>
      <c r="E8" s="42"/>
    </row>
    <row r="9" spans="1:5" ht="110.25" x14ac:dyDescent="0.25">
      <c r="A9" s="58" t="s">
        <v>56</v>
      </c>
      <c r="B9" s="59" t="s">
        <v>57</v>
      </c>
      <c r="C9" s="64">
        <v>2455.0399600000005</v>
      </c>
      <c r="D9" s="67">
        <f>SUM(D10:D17)</f>
        <v>2455.0399600000005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181.81273999999999</v>
      </c>
      <c r="D11" s="67">
        <v>181.81273999999999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2273.2272200000007</v>
      </c>
      <c r="D12" s="67">
        <v>2273.2272200000007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13.945178272542432</v>
      </c>
      <c r="D18" s="67">
        <f>D6/1000</f>
        <v>13.945178272542464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13.945178272542432</v>
      </c>
      <c r="D20" s="66">
        <f>D18+D19</f>
        <v>13.945178272542464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2021-06-09T14:28:49Z</dcterms:created>
  <dcterms:modified xsi:type="dcterms:W3CDTF">2023-02-24T08:15:14Z</dcterms:modified>
</cp:coreProperties>
</file>