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475\"/>
    </mc:Choice>
  </mc:AlternateContent>
  <bookViews>
    <workbookView xWindow="0" yWindow="0" windowWidth="28800" windowHeight="12300" activeTab="1"/>
  </bookViews>
  <sheets>
    <sheet name="КоррИПР" sheetId="1" r:id="rId1"/>
    <sheet name="T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 localSheetId="0">#REF!</definedName>
    <definedName name="__xlnm.Print_Area_1">#REF!</definedName>
    <definedName name="_a2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asd">#REF!</definedName>
    <definedName name="bjbkl">[1]топография!#REF!</definedName>
    <definedName name="BLPH1" hidden="1">'[2]Read me first'!$D$15</definedName>
    <definedName name="BLPH2" hidden="1">'[2]Read me first'!$Z$15</definedName>
    <definedName name="dck">[3]топография!#REF!</definedName>
    <definedName name="ddduy">#REF!</definedName>
    <definedName name="Itog">#REF!</definedName>
    <definedName name="SM">#REF!</definedName>
    <definedName name="SM_SM">#REF!</definedName>
    <definedName name="SM_STO">#REF!</definedName>
    <definedName name="SM_STO_1">'[4]СМЕТА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imes">#REF!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ZAK1">#REF!</definedName>
    <definedName name="ZAK2">#REF!</definedName>
    <definedName name="zzzz">#REF!</definedName>
    <definedName name="а">#REF!</definedName>
    <definedName name="А2">#REF!</definedName>
    <definedName name="а36">#REF!</definedName>
    <definedName name="аа">#REF!</definedName>
    <definedName name="ав">#REF!</definedName>
    <definedName name="авс">#REF!</definedName>
    <definedName name="апр">[5]топография!#REF!</definedName>
    <definedName name="АФС">[1]топография!#REF!</definedName>
    <definedName name="вап">#REF!</definedName>
    <definedName name="ввв">#REF!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>#REF!</definedName>
    <definedName name="вравар">#REF!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гггггггггггггггггггггггггггггггггггггггггггггг">[3]топография!#REF!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еофизика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дрология_7.03.08">[8]топография!#REF!</definedName>
    <definedName name="ГИП">#REF!</definedName>
    <definedName name="гшшг">NA()</definedName>
    <definedName name="дд">[9]Смета!#REF!</definedName>
    <definedName name="ддддд">#REF!</definedName>
    <definedName name="Дефлятор">#REF!</definedName>
    <definedName name="Длинна_границы">#REF!</definedName>
    <definedName name="Длинна_трассы">#REF!</definedName>
    <definedName name="ДСК">[8]топография!#REF!</definedName>
    <definedName name="жжж">#REF!</definedName>
    <definedName name="жпф">#REF!</definedName>
    <definedName name="_xlnm.Print_Titles" localSheetId="0">КоррИПР!$19:$19</definedName>
    <definedName name="Заказчик">#REF!</definedName>
    <definedName name="ик">#REF!</definedName>
    <definedName name="ИПусто">#REF!</definedName>
    <definedName name="ить">#REF!</definedName>
    <definedName name="йцйу3йк">#REF!</definedName>
    <definedName name="йцйц">NA()</definedName>
    <definedName name="йцу">#REF!</definedName>
    <definedName name="кака">#REF!</definedName>
    <definedName name="калплан">#REF!</definedName>
    <definedName name="КАТ1">#REF!</definedName>
    <definedName name="Категория_сложности">#REF!</definedName>
    <definedName name="кгкг">#REF!</definedName>
    <definedName name="кеке">#REF!</definedName>
    <definedName name="кенроолтьб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рнеева">#REF!</definedName>
    <definedName name="Коэффициент">#REF!</definedName>
    <definedName name="куку">#REF!</definedName>
    <definedName name="Курс_доллара">'[10]Курс доллара'!$A$2</definedName>
    <definedName name="лл">#REF!</definedName>
    <definedName name="ллдж">#REF!</definedName>
    <definedName name="ло">#REF!</definedName>
    <definedName name="лол">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1">'T6'!$A$1:$D$20</definedName>
    <definedName name="_xlnm.Print_Area" localSheetId="0">КоррИПР!$A$15:$J$25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лпрол">#REF!</definedName>
    <definedName name="олролрт">#REF!</definedName>
    <definedName name="ОЛЯ">#REF!</definedName>
    <definedName name="ооо">#REF!</definedName>
    <definedName name="оооо">#REF!</definedName>
    <definedName name="орп">[11]Смета!#REF!</definedName>
    <definedName name="п">#REF!</definedName>
    <definedName name="ПБ">#REF!</definedName>
    <definedName name="план">[8]топография!#REF!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#REF!</definedName>
    <definedName name="про">#REF!</definedName>
    <definedName name="пробная">#REF!</definedName>
    <definedName name="промбез">[12]топография!#REF!</definedName>
    <definedName name="Промбезоп">#REF!</definedName>
    <definedName name="пс40" localSheetId="1">#REF!</definedName>
    <definedName name="пс40" localSheetId="0">#REF!</definedName>
    <definedName name="пс40">#REF!</definedName>
    <definedName name="р">#REF!</definedName>
    <definedName name="ргл">#REF!</definedName>
    <definedName name="РД">#REF!</definedName>
    <definedName name="рл">[5]топография!#REF!</definedName>
    <definedName name="рол">[13]топография!#REF!</definedName>
    <definedName name="ропгнлпеглн">#REF!</definedName>
    <definedName name="рпв">#REF!</definedName>
    <definedName name="Руководитель">#REF!</definedName>
    <definedName name="с3">#REF!</definedName>
    <definedName name="с4">#REF!</definedName>
    <definedName name="свод1">[14]топография!#REF!</definedName>
    <definedName name="сврд">[14]топография!#REF!</definedName>
    <definedName name="см">#REF!</definedName>
    <definedName name="смета">#REF!</definedName>
    <definedName name="смета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к">#REF!</definedName>
    <definedName name="уцуц">#REF!</definedName>
    <definedName name="Участок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ыы">#REF!</definedName>
    <definedName name="эк">#REF!</definedName>
    <definedName name="эк1">#REF!</definedName>
    <definedName name="эко">#REF!</definedName>
    <definedName name="эко1">#REF!</definedName>
    <definedName name="экол.1">[13]топография!#REF!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мс">[15]топография!#REF!</definedName>
    <definedName name="ЮФУ">#REF!</definedName>
    <definedName name="ЮФУ2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<sst xmlns="http://schemas.openxmlformats.org/spreadsheetml/2006/main" count="93" uniqueCount="73">
  <si>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</si>
  <si>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</si>
  <si>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</si>
  <si>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</si>
  <si>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</si>
  <si>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</si>
  <si>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</si>
  <si>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</si>
  <si>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</si>
  <si>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</si>
  <si>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</si>
  <si>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 xml:space="preserve">УНЦ подготовки и устройства территории ПС (ЗПС) </t>
  </si>
  <si>
    <t>нд</t>
  </si>
  <si>
    <t>1 м2</t>
  </si>
  <si>
    <t>Б1-05</t>
  </si>
  <si>
    <t>2</t>
  </si>
  <si>
    <t>1 ячейка</t>
  </si>
  <si>
    <t>3</t>
  </si>
  <si>
    <t>4</t>
  </si>
  <si>
    <t>5</t>
  </si>
  <si>
    <t>6</t>
  </si>
  <si>
    <t>1 ед.</t>
  </si>
  <si>
    <t>Затраты на проектно-изыскательские работы для ПС</t>
  </si>
  <si>
    <t>Итого объем финансовых потребностей по инвестиционному проекту, тыс. рублей</t>
  </si>
  <si>
    <t>110кВ/РУНН</t>
  </si>
  <si>
    <t>УНЦ ячейки выключателя ВУ 110-500 кВ без учета здания ЗРУ (тыс. руб.)</t>
  </si>
  <si>
    <t>УНЦ систем АСУТП и ТМ (тыс. руб.)</t>
  </si>
  <si>
    <t>номинальный ток-вне зависимости, номин.ток отключения-40 кА</t>
  </si>
  <si>
    <t>В5-01-1</t>
  </si>
  <si>
    <t>А5-07</t>
  </si>
  <si>
    <t>А5-08</t>
  </si>
  <si>
    <t>П2-02</t>
  </si>
  <si>
    <t>Наименование показателя</t>
  </si>
  <si>
    <t>НДС (20%)</t>
  </si>
  <si>
    <t>Объем финансовых потребностей ОФППРУНЦ (в прогнозных ценах с НДС)</t>
  </si>
  <si>
    <t xml:space="preserve">Объем финансовых потребностей DОФПУНЦd  (с НДС) </t>
  </si>
  <si>
    <t>7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</si>
  <si>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</si>
  <si>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</si>
  <si>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</si>
  <si>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</si>
  <si>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</si>
  <si>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</si>
  <si>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</si>
  <si>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</si>
  <si>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</si>
  <si>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</si>
  <si>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</si>
  <si>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</si>
  <si>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</si>
  <si>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</si>
  <si>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</si>
  <si>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</si>
  <si>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</si>
  <si>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</si>
  <si>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</si>
  <si>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</si>
  <si>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Приложение 4 к Приказу ______ от ___ сентября 2020 года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</si>
  <si>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</si>
  <si>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</si>
  <si>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</si>
  <si>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</si>
  <si>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</si>
  <si>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>Объем финансирования инвестиций по инвестиционному проекту ОФПРвсего (в прогнозных ценах с НДС), в том числе:</t>
  </si>
  <si>
    <t>Наименование</t>
  </si>
  <si>
    <t>Единицы измерения</t>
  </si>
  <si>
    <t>Укрупненный норматив цены, тыс рублей (без НДС)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</si>
  <si>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"ЛОЭСК - Электрические сети Санкт-Петербурга и Ленинградской области"</t>
    </r>
  </si>
  <si>
    <t>полное наименование субъекта электроэнергетики</t>
  </si>
  <si>
    <t>Год раскрытия информации: 2022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</si>
  <si>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проекта: </t>
    </r>
    <r>
      <rPr>
        <u/>
        <sz val="12"/>
        <rFont val="Times New Roman"/>
        <family val="1"/>
        <charset val="204"/>
      </rPr>
      <t>Приказ Первого заместителя генерального директора АО "ЛОЭСК" от 31.12.2020 № 1374</t>
    </r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</si>
  <si>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Всев, РК оборудования ПС 110/10 кВ Слобода-312 (инв.№000005719) в п. Янино ЛО (19-1-17-0-01-04-2-0475)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</si>
  <si>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J_19-1-17-0-01-04-2-0475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</si>
</sst>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4" fillId="0" borderId="0"/>
  </cellStyleXfs>
  <cellXfs count="6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2" applyFont="1" applyBorder="1" applyAlignment="1" applyProtection="1">
      <alignment horizontal="centerContinuous" vertical="center" wrapText="1"/>
    </xf>
    <xf numFmtId="0" fontId="7" fillId="0" borderId="0" xfId="3"/>
    <xf numFmtId="0" fontId="8" fillId="0" borderId="2" xfId="4" applyFont="1" applyBorder="1" applyAlignment="1" applyProtection="1">
      <alignment horizontal="center" vertical="center" wrapText="1"/>
    </xf>
    <xf numFmtId="0" fontId="8" fillId="0" borderId="3" xfId="4" applyFont="1" applyBorder="1" applyAlignment="1" applyProtection="1">
      <alignment horizontal="center" vertical="center" wrapText="1"/>
    </xf>
    <xf numFmtId="0" fontId="8" fillId="0" borderId="1" xfId="4" applyFont="1" applyBorder="1" applyAlignment="1" applyProtection="1">
      <alignment horizontal="center" vertical="center" wrapText="1"/>
    </xf>
    <xf numFmtId="49" fontId="4" fillId="0" borderId="2" xfId="4" applyNumberFormat="1" applyFont="1" applyBorder="1" applyAlignment="1" applyProtection="1">
      <alignment horizontal="center" vertical="center" wrapText="1"/>
    </xf>
    <xf numFmtId="0" fontId="4" fillId="0" borderId="2" xfId="4" applyFont="1" applyBorder="1" applyAlignment="1" applyProtection="1">
      <alignment horizontal="left" vertical="center" wrapText="1"/>
    </xf>
    <xf numFmtId="4" fontId="8" fillId="0" borderId="4" xfId="4" applyNumberFormat="1" applyFont="1" applyBorder="1" applyAlignment="1" applyProtection="1">
      <alignment horizontal="center" vertical="center" wrapText="1"/>
    </xf>
    <xf numFmtId="4" fontId="4" fillId="0" borderId="3" xfId="4" applyNumberFormat="1" applyFont="1" applyBorder="1" applyAlignment="1" applyProtection="1">
      <alignment horizontal="center" vertical="center" wrapText="1"/>
    </xf>
    <xf numFmtId="0" fontId="8" fillId="0" borderId="2" xfId="4" applyFont="1" applyBorder="1" applyAlignment="1" applyProtection="1">
      <alignment horizontal="left" vertical="center" wrapText="1"/>
    </xf>
    <xf numFmtId="4" fontId="8" fillId="0" borderId="2" xfId="4" applyNumberFormat="1" applyFont="1" applyBorder="1" applyAlignment="1" applyProtection="1">
      <alignment horizontal="center" vertical="center" wrapText="1"/>
    </xf>
    <xf numFmtId="4" fontId="4" fillId="0" borderId="2" xfId="4" applyNumberFormat="1" applyFont="1" applyBorder="1" applyAlignment="1" applyProtection="1">
      <alignment horizontal="center" vertical="center" wrapText="1"/>
    </xf>
    <xf numFmtId="4" fontId="9" fillId="0" borderId="0" xfId="2" applyNumberFormat="1" applyFont="1" applyProtection="1"/>
    <xf numFmtId="49" fontId="4" fillId="0" borderId="0" xfId="1" applyNumberFormat="1" applyAlignment="1">
      <alignment horizontal="center"/>
    </xf>
    <xf numFmtId="0" fontId="4" fillId="0" borderId="0" xfId="1" applyAlignment="1">
      <alignment wrapText="1"/>
    </xf>
    <xf numFmtId="0" fontId="4" fillId="0" borderId="0" xfId="1" applyAlignment="1">
      <alignment horizontal="center" wrapText="1"/>
    </xf>
    <xf numFmtId="0" fontId="4" fillId="0" borderId="0" xfId="1" applyAlignment="1">
      <alignment horizontal="center"/>
    </xf>
    <xf numFmtId="0" fontId="1" fillId="0" borderId="0" xfId="6" applyFont="1" applyAlignment="1">
      <alignment horizontal="right"/>
    </xf>
    <xf numFmtId="0" fontId="4" fillId="0" borderId="0" xfId="1"/>
    <xf numFmtId="0" fontId="10" fillId="0" borderId="0" xfId="1" applyFont="1" applyAlignment="1">
      <alignment vertical="center"/>
    </xf>
    <xf numFmtId="0" fontId="10" fillId="0" borderId="0" xfId="1" applyFont="1"/>
    <xf numFmtId="0" fontId="4" fillId="0" borderId="0" xfId="1" applyAlignment="1">
      <alignment vertical="center"/>
    </xf>
    <xf numFmtId="49" fontId="4" fillId="0" borderId="0" xfId="1" applyNumberFormat="1"/>
    <xf numFmtId="0" fontId="9" fillId="0" borderId="0" xfId="3" applyFont="1" applyAlignment="1">
      <alignment vertical="top"/>
    </xf>
    <xf numFmtId="0" fontId="11" fillId="0" borderId="0" xfId="3" applyFont="1"/>
    <xf numFmtId="0" fontId="8" fillId="0" borderId="0" xfId="1" applyFont="1" applyAlignment="1">
      <alignment vertical="center"/>
    </xf>
    <xf numFmtId="0" fontId="13" fillId="0" borderId="0" xfId="1" applyFont="1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5" fillId="0" borderId="0" xfId="6" applyFont="1" applyAlignment="1">
      <alignment horizontal="right"/>
    </xf>
    <xf numFmtId="0" fontId="4" fillId="0" borderId="0" xfId="1" applyAlignment="1">
      <alignment horizontal="center" vertical="center"/>
    </xf>
    <xf numFmtId="0" fontId="12" fillId="0" borderId="0" xfId="3" applyFont="1" applyAlignment="1">
      <alignment horizontal="center"/>
    </xf>
    <xf numFmtId="0" fontId="9" fillId="0" borderId="0" xfId="3" applyFont="1" applyAlignment="1">
      <alignment horizontal="center" vertical="top"/>
    </xf>
    <xf numFmtId="0" fontId="4" fillId="0" borderId="0" xfId="3" applyFont="1" applyFill="1" applyAlignment="1">
      <alignment vertical="center"/>
    </xf>
    <xf numFmtId="0" fontId="4" fillId="0" borderId="0" xfId="7" applyFont="1" applyFill="1" applyAlignment="1">
      <alignment vertical="center"/>
    </xf>
    <xf numFmtId="4" fontId="8" fillId="0" borderId="1" xfId="4" applyNumberFormat="1" applyFont="1" applyFill="1" applyBorder="1" applyAlignment="1" applyProtection="1">
      <alignment horizontal="center" vertical="center" wrapText="1"/>
    </xf>
    <xf numFmtId="4" fontId="4" fillId="0" borderId="1" xfId="4" applyNumberFormat="1" applyFont="1" applyFill="1" applyBorder="1" applyAlignment="1" applyProtection="1">
      <alignment horizontal="center" vertical="center" wrapText="1"/>
    </xf>
    <xf numFmtId="165" fontId="14" fillId="0" borderId="5" xfId="7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2 3" xfId="6"/>
    <cellStyle name="Обычный 3 2 2" xfId="7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исх-данные"/>
      <sheetName val="3_гидромет"/>
      <sheetName val="баз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X28"/>
  <sheetViews>
    <sheetView zoomScale="70" zoomScaleNormal="70" workbookViewId="0">
      <pane ySplit="19" topLeftCell="A20" activePane="bottomLeft" state="frozen"/>
      <selection pane="bottomLeft"/>
    </sheetView>
  </sheetViews>
  <sheetFormatPr defaultColWidth="9" defaultRowHeight="12.75" x14ac:dyDescent="0.2"/>
  <cols>
    <col min="1" max="1" width="11" style="8" customWidth="1"/>
    <col min="2" max="2" width="28.875" style="10" customWidth="1"/>
    <col min="3" max="3" width="14" style="1" customWidth="1"/>
    <col min="4" max="4" width="23.75" style="1" customWidth="1"/>
    <col min="5" max="5" width="13.5" style="1" customWidth="1"/>
    <col min="6" max="6" width="10.875" style="1" customWidth="1"/>
    <col min="7" max="7" width="13.875" style="1" customWidth="1"/>
    <col min="8" max="9" width="16.75" style="1" customWidth="1"/>
    <col min="10" max="10" width="15.125" style="1" customWidth="1"/>
    <col min="11" max="16384" width="9" style="1"/>
  </cols>
  <sheetData>
    <row r="1" spans="1:50" s="32" customFormat="1" ht="15.75" x14ac:dyDescent="0.25">
      <c r="A1" s="27"/>
      <c r="B1" s="27"/>
      <c r="C1" s="27"/>
      <c r="D1" s="28"/>
      <c r="E1" s="28"/>
      <c r="F1" s="28"/>
      <c r="G1" s="28"/>
      <c r="H1" s="29"/>
      <c r="I1" s="28"/>
      <c r="J1" s="47" t="s">
        <v>57</v>
      </c>
      <c r="K1" s="29"/>
      <c r="L1" s="29"/>
      <c r="M1" s="29"/>
      <c r="N1" s="30"/>
      <c r="O1" s="30"/>
      <c r="P1" s="30"/>
      <c r="Q1" s="30"/>
      <c r="R1" s="30"/>
      <c r="S1" s="31"/>
    </row>
    <row r="2" spans="1:50" s="32" customFormat="1" ht="15.75" x14ac:dyDescent="0.25">
      <c r="A2" s="27"/>
      <c r="B2" s="27"/>
      <c r="C2" s="27"/>
      <c r="D2" s="28"/>
      <c r="E2" s="28"/>
      <c r="F2" s="28"/>
      <c r="G2" s="28"/>
      <c r="H2" s="29"/>
      <c r="I2" s="28"/>
      <c r="J2" s="29"/>
      <c r="K2" s="29"/>
      <c r="L2" s="29"/>
      <c r="M2" s="29"/>
      <c r="N2" s="30"/>
      <c r="O2" s="30"/>
      <c r="P2" s="30"/>
      <c r="Q2" s="30"/>
      <c r="R2" s="30"/>
    </row>
    <row r="3" spans="1:50" s="32" customFormat="1" ht="15.75" x14ac:dyDescent="0.25">
      <c r="A3" s="27"/>
      <c r="B3" s="27"/>
      <c r="C3" s="27"/>
      <c r="D3" s="28"/>
      <c r="E3" s="28"/>
      <c r="F3" s="28"/>
      <c r="G3" s="28"/>
      <c r="H3" s="29"/>
      <c r="I3" s="28"/>
      <c r="J3" s="29"/>
      <c r="K3" s="29"/>
      <c r="L3" s="29"/>
      <c r="M3" s="29"/>
      <c r="N3" s="30"/>
      <c r="O3" s="30"/>
      <c r="P3" s="30"/>
      <c r="Q3" s="30"/>
      <c r="R3" s="30"/>
    </row>
    <row r="4" spans="1:50" s="32" customFormat="1" ht="15.75" x14ac:dyDescent="0.25">
      <c r="A4" s="27"/>
      <c r="B4" s="27"/>
      <c r="C4" s="27"/>
      <c r="D4" s="28"/>
      <c r="E4" s="28"/>
      <c r="F4" s="28"/>
      <c r="G4" s="28"/>
      <c r="H4" s="29"/>
      <c r="I4" s="28"/>
      <c r="J4" s="29"/>
      <c r="K4" s="29"/>
      <c r="L4" s="29"/>
      <c r="M4" s="29"/>
      <c r="N4" s="30"/>
      <c r="O4" s="30"/>
      <c r="P4" s="30"/>
      <c r="Q4" s="30"/>
      <c r="R4" s="30"/>
    </row>
    <row r="5" spans="1:50" s="32" customFormat="1" ht="18.75" x14ac:dyDescent="0.25">
      <c r="A5" s="33" t="s">
        <v>58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45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50" s="32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46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pans="1:50" s="32" customFormat="1" ht="15.75" x14ac:dyDescent="0.25">
      <c r="C7" s="35" t="s">
        <v>67</v>
      </c>
      <c r="E7" s="35"/>
      <c r="F7" s="35"/>
      <c r="G7" s="35"/>
      <c r="H7" s="36"/>
      <c r="I7" s="36"/>
      <c r="K7" s="29"/>
      <c r="L7" s="29"/>
      <c r="M7" s="29"/>
      <c r="N7" s="30"/>
      <c r="O7" s="30"/>
      <c r="P7" s="30"/>
      <c r="Q7" s="36"/>
      <c r="R7" s="36"/>
    </row>
    <row r="8" spans="1:50" s="32" customFormat="1" ht="15.75" x14ac:dyDescent="0.25">
      <c r="E8" s="50"/>
      <c r="F8" s="50" t="s">
        <v>68</v>
      </c>
      <c r="G8" s="37"/>
      <c r="H8" s="37"/>
      <c r="I8" s="37"/>
      <c r="K8" s="29"/>
      <c r="L8" s="29"/>
      <c r="M8" s="29"/>
      <c r="N8" s="30"/>
      <c r="O8" s="30"/>
      <c r="P8" s="30"/>
      <c r="Q8" s="37"/>
      <c r="R8" s="37"/>
    </row>
    <row r="9" spans="1:50" s="32" customFormat="1" ht="15.75" x14ac:dyDescent="0.25">
      <c r="E9" s="27"/>
      <c r="F9" s="27"/>
      <c r="G9" s="27"/>
      <c r="H9" s="36"/>
      <c r="I9" s="36"/>
      <c r="K9" s="29"/>
      <c r="L9" s="29"/>
      <c r="M9" s="29"/>
      <c r="N9" s="30"/>
      <c r="O9" s="30"/>
      <c r="P9" s="30"/>
      <c r="Q9" s="36"/>
      <c r="R9" s="36"/>
    </row>
    <row r="10" spans="1:50" s="32" customFormat="1" ht="15.75" x14ac:dyDescent="0.25">
      <c r="E10" s="48" t="s">
        <v>69</v>
      </c>
      <c r="F10" s="35"/>
      <c r="G10" s="35"/>
    </row>
    <row r="11" spans="1:50" s="38" customFormat="1" ht="15.75" x14ac:dyDescent="0.25">
      <c r="A11" s="51" t="s">
        <v>71</v>
      </c>
    </row>
    <row r="12" spans="1:50" s="35" customFormat="1" ht="15.75" x14ac:dyDescent="0.25">
      <c r="A12" s="52" t="s">
        <v>72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</row>
    <row r="13" spans="1:50" s="32" customFormat="1" ht="18.75" x14ac:dyDescent="0.3">
      <c r="A13" s="39"/>
      <c r="B13" s="39"/>
      <c r="C13" s="39"/>
      <c r="D13" s="35"/>
      <c r="E13" s="49"/>
      <c r="F13" s="49"/>
      <c r="G13" s="39"/>
      <c r="H13" s="39"/>
      <c r="I13" s="39"/>
      <c r="J13" s="39"/>
      <c r="K13" s="39"/>
      <c r="L13" s="35"/>
      <c r="M13" s="35"/>
      <c r="N13" s="35"/>
      <c r="O13" s="35"/>
      <c r="P13" s="35"/>
      <c r="Q13" s="35"/>
      <c r="R13" s="35"/>
      <c r="S13" s="35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50" s="40" customFormat="1" ht="18.75" x14ac:dyDescent="0.3"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50" ht="15.75" customHeight="1" x14ac:dyDescent="0.25">
      <c r="A15" s="57" t="s">
        <v>0</v>
      </c>
      <c r="B15" s="58" t="s">
        <v>64</v>
      </c>
      <c r="C15" s="59" t="s">
        <v>1</v>
      </c>
      <c r="D15" s="59"/>
      <c r="E15" s="59"/>
      <c r="F15" s="59"/>
      <c r="G15" s="59"/>
      <c r="H15" s="59"/>
      <c r="I15" s="59"/>
      <c r="J15" s="59"/>
    </row>
    <row r="16" spans="1:50" ht="45" customHeight="1" x14ac:dyDescent="0.2">
      <c r="A16" s="57"/>
      <c r="B16" s="58"/>
      <c r="C16" s="58" t="s">
        <v>70</v>
      </c>
      <c r="D16" s="58"/>
      <c r="E16" s="58"/>
      <c r="F16" s="58"/>
      <c r="G16" s="58"/>
      <c r="H16" s="58"/>
      <c r="I16" s="58"/>
      <c r="J16" s="58"/>
    </row>
    <row r="17" spans="1:10" ht="33.75" customHeight="1" x14ac:dyDescent="0.2">
      <c r="A17" s="57"/>
      <c r="B17" s="58"/>
      <c r="C17" s="58" t="s">
        <v>2</v>
      </c>
      <c r="D17" s="58"/>
      <c r="E17" s="58"/>
      <c r="F17" s="58"/>
      <c r="G17" s="58" t="s">
        <v>3</v>
      </c>
      <c r="H17" s="60"/>
      <c r="I17" s="60"/>
      <c r="J17" s="60"/>
    </row>
    <row r="18" spans="1:10" s="2" customFormat="1" ht="63.75" customHeight="1" x14ac:dyDescent="0.25">
      <c r="A18" s="57"/>
      <c r="B18" s="58"/>
      <c r="C18" s="42" t="s">
        <v>4</v>
      </c>
      <c r="D18" s="42" t="s">
        <v>5</v>
      </c>
      <c r="E18" s="42" t="s">
        <v>6</v>
      </c>
      <c r="F18" s="42" t="s">
        <v>65</v>
      </c>
      <c r="G18" s="42" t="s">
        <v>7</v>
      </c>
      <c r="H18" s="42" t="s">
        <v>66</v>
      </c>
      <c r="I18" s="42" t="s">
        <v>8</v>
      </c>
      <c r="J18" s="43" t="s">
        <v>9</v>
      </c>
    </row>
    <row r="19" spans="1:10" s="3" customFormat="1" ht="15.75" x14ac:dyDescent="0.25">
      <c r="A19" s="44">
        <v>1</v>
      </c>
      <c r="B19" s="42">
        <v>2</v>
      </c>
      <c r="C19" s="42">
        <v>3</v>
      </c>
      <c r="D19" s="42">
        <v>4</v>
      </c>
      <c r="E19" s="42">
        <v>5</v>
      </c>
      <c r="F19" s="42">
        <v>6</v>
      </c>
      <c r="G19" s="42">
        <v>7</v>
      </c>
      <c r="H19" s="42">
        <v>8</v>
      </c>
      <c r="I19" s="42">
        <v>9</v>
      </c>
      <c r="J19" s="42">
        <v>10</v>
      </c>
    </row>
    <row r="20" spans="1:10" s="6" customFormat="1" ht="25.5" x14ac:dyDescent="0.25">
      <c r="A20" s="4" t="s">
        <v>10</v>
      </c>
      <c r="B20" s="11" t="s">
        <v>11</v>
      </c>
      <c r="C20" s="5">
        <v>110</v>
      </c>
      <c r="D20" s="5" t="s">
        <v>12</v>
      </c>
      <c r="E20" s="5">
        <v>136</v>
      </c>
      <c r="F20" s="5" t="s">
        <v>13</v>
      </c>
      <c r="G20" s="11" t="s">
        <v>14</v>
      </c>
      <c r="H20" s="5">
        <v>3.02</v>
      </c>
      <c r="I20" s="5">
        <v>1</v>
      </c>
      <c r="J20" s="13">
        <v>410.72</v>
      </c>
    </row>
    <row r="21" spans="1:10" s="6" customFormat="1" ht="38.25" x14ac:dyDescent="0.25">
      <c r="A21" s="4" t="s">
        <v>15</v>
      </c>
      <c r="B21" s="5" t="s">
        <v>25</v>
      </c>
      <c r="C21" s="5">
        <v>110</v>
      </c>
      <c r="D21" s="5" t="s">
        <v>27</v>
      </c>
      <c r="E21" s="5">
        <v>2</v>
      </c>
      <c r="F21" s="5" t="s">
        <v>16</v>
      </c>
      <c r="G21" s="5" t="s">
        <v>28</v>
      </c>
      <c r="H21" s="5">
        <v>23533</v>
      </c>
      <c r="I21" s="5">
        <v>1.06</v>
      </c>
      <c r="J21" s="13">
        <v>49889.96</v>
      </c>
    </row>
    <row r="22" spans="1:10" s="6" customFormat="1" x14ac:dyDescent="0.25">
      <c r="A22" s="4" t="s">
        <v>17</v>
      </c>
      <c r="B22" s="5" t="s">
        <v>26</v>
      </c>
      <c r="C22" s="5">
        <v>110</v>
      </c>
      <c r="D22" s="5" t="s">
        <v>12</v>
      </c>
      <c r="E22" s="5">
        <v>1</v>
      </c>
      <c r="F22" s="5" t="s">
        <v>21</v>
      </c>
      <c r="G22" s="5" t="s">
        <v>29</v>
      </c>
      <c r="H22" s="5">
        <v>180</v>
      </c>
      <c r="I22" s="5">
        <v>1.02</v>
      </c>
      <c r="J22" s="13">
        <v>183.6</v>
      </c>
    </row>
    <row r="23" spans="1:10" s="6" customFormat="1" x14ac:dyDescent="0.25">
      <c r="A23" s="4" t="s">
        <v>18</v>
      </c>
      <c r="B23" s="5" t="s">
        <v>26</v>
      </c>
      <c r="C23" s="5">
        <v>110</v>
      </c>
      <c r="D23" s="5" t="s">
        <v>12</v>
      </c>
      <c r="E23" s="5">
        <v>1</v>
      </c>
      <c r="F23" s="5" t="s">
        <v>21</v>
      </c>
      <c r="G23" s="5" t="s">
        <v>30</v>
      </c>
      <c r="H23" s="5">
        <v>366</v>
      </c>
      <c r="I23" s="5">
        <v>1.02</v>
      </c>
      <c r="J23" s="13">
        <v>373.32</v>
      </c>
    </row>
    <row r="24" spans="1:10" s="6" customFormat="1" ht="25.5" x14ac:dyDescent="0.25">
      <c r="A24" s="4" t="s">
        <v>19</v>
      </c>
      <c r="B24" s="5" t="s">
        <v>22</v>
      </c>
      <c r="C24" s="5">
        <v>110</v>
      </c>
      <c r="D24" s="5" t="s">
        <v>24</v>
      </c>
      <c r="E24" s="5">
        <v>2</v>
      </c>
      <c r="F24" s="5" t="s">
        <v>21</v>
      </c>
      <c r="G24" s="5" t="s">
        <v>31</v>
      </c>
      <c r="H24" s="5">
        <v>2320</v>
      </c>
      <c r="I24" s="5">
        <v>1</v>
      </c>
      <c r="J24" s="13">
        <v>4640</v>
      </c>
    </row>
    <row r="25" spans="1:10" s="6" customFormat="1" ht="38.25" x14ac:dyDescent="0.25">
      <c r="A25" s="4" t="s">
        <v>20</v>
      </c>
      <c r="B25" s="12" t="s">
        <v>23</v>
      </c>
      <c r="C25" s="5" t="s">
        <v>12</v>
      </c>
      <c r="D25" s="5" t="s">
        <v>12</v>
      </c>
      <c r="E25" s="5" t="s">
        <v>12</v>
      </c>
      <c r="F25" s="5" t="s">
        <v>12</v>
      </c>
      <c r="G25" s="5" t="s">
        <v>12</v>
      </c>
      <c r="H25" s="5" t="s">
        <v>12</v>
      </c>
      <c r="I25" s="5" t="s">
        <v>12</v>
      </c>
      <c r="J25" s="13">
        <v>55497.599999999999</v>
      </c>
    </row>
    <row r="28" spans="1:10" s="7" customFormat="1" x14ac:dyDescent="0.2">
      <c r="A28" s="8"/>
      <c r="B28" s="9"/>
      <c r="C28" s="1"/>
      <c r="D28" s="1"/>
      <c r="E28" s="1"/>
      <c r="F28" s="1"/>
      <c r="G28" s="1"/>
      <c r="H28" s="1"/>
      <c r="I28" s="1"/>
      <c r="J28" s="1"/>
    </row>
  </sheetData>
  <mergeCells count="7">
    <mergeCell ref="A6:R6"/>
    <mergeCell ref="A15:A18"/>
    <mergeCell ref="B15:B18"/>
    <mergeCell ref="C15:J15"/>
    <mergeCell ref="C16:J16"/>
    <mergeCell ref="C17:F17"/>
    <mergeCell ref="G17:J17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zoomScaleNormal="100" zoomScaleSheetLayoutView="70" workbookViewId="0">
      <selection activeCell="C3" sqref="C3:C20"/>
    </sheetView>
  </sheetViews>
  <sheetFormatPr defaultColWidth="9" defaultRowHeight="15" x14ac:dyDescent="0.25"/>
  <cols>
    <col min="1" max="1" width="7" style="15" customWidth="1"/>
    <col min="2" max="2" width="43.875" style="15" customWidth="1"/>
    <col min="3" max="4" width="23.25" style="15" customWidth="1"/>
    <col min="5" max="5" width="22.25" style="15" customWidth="1"/>
    <col min="6" max="6" width="16.875" style="15" customWidth="1"/>
    <col min="7" max="16384" width="9" style="15"/>
  </cols>
  <sheetData>
    <row r="1" spans="1:5" ht="57" customHeight="1" x14ac:dyDescent="0.25">
      <c r="A1" s="14" t="s">
        <v>59</v>
      </c>
      <c r="B1" s="14"/>
      <c r="C1" s="14"/>
      <c r="D1" s="14"/>
      <c r="E1"/>
    </row>
    <row r="2" spans="1:5" ht="63" customHeight="1" x14ac:dyDescent="0.25">
      <c r="A2" s="16" t="s">
        <v>0</v>
      </c>
      <c r="B2" s="17" t="s">
        <v>32</v>
      </c>
      <c r="C2" s="18" t="s">
        <v>56</v>
      </c>
      <c r="D2" s="18" t="s">
        <v>1</v>
      </c>
      <c r="E2"/>
    </row>
    <row r="3" spans="1:5" ht="47.25" x14ac:dyDescent="0.25">
      <c r="A3" s="19" t="s">
        <v>10</v>
      </c>
      <c r="B3" s="20" t="s">
        <v>60</v>
      </c>
      <c r="C3" s="21">
        <v>55497.599999999999</v>
      </c>
      <c r="D3" s="53">
        <v>55497.599999999999</v>
      </c>
      <c r="E3" s="41"/>
    </row>
    <row r="4" spans="1:5" ht="28.5" customHeight="1" x14ac:dyDescent="0.25">
      <c r="A4" s="19" t="s">
        <v>15</v>
      </c>
      <c r="B4" s="20" t="s">
        <v>33</v>
      </c>
      <c r="C4" s="22">
        <v>11099.52</v>
      </c>
      <c r="D4" s="54">
        <f>D3*0.2</f>
        <v>11099.52</v>
      </c>
      <c r="E4" s="41"/>
    </row>
    <row r="5" spans="1:5" ht="47.25" x14ac:dyDescent="0.25">
      <c r="A5" s="19" t="s">
        <v>17</v>
      </c>
      <c r="B5" s="23" t="s">
        <v>61</v>
      </c>
      <c r="C5" s="24">
        <v>66597.119999999995</v>
      </c>
      <c r="D5" s="53">
        <f>D3+D4</f>
        <v>66597.119999999995</v>
      </c>
      <c r="E5" s="41"/>
    </row>
    <row r="6" spans="1:5" ht="31.5" x14ac:dyDescent="0.25">
      <c r="A6" s="19" t="s">
        <v>18</v>
      </c>
      <c r="B6" s="23" t="s">
        <v>34</v>
      </c>
      <c r="C6" s="22">
        <v>95462.513345156447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104787.44582152867</v>
      </c>
      <c r="E6" s="41"/>
    </row>
    <row r="7" spans="1:5" ht="47.25" x14ac:dyDescent="0.25">
      <c r="A7" s="19" t="s">
        <v>19</v>
      </c>
      <c r="B7" s="20" t="s">
        <v>62</v>
      </c>
      <c r="C7" s="25">
        <v>0</v>
      </c>
      <c r="D7" s="54">
        <v>0</v>
      </c>
      <c r="E7" s="41"/>
    </row>
    <row r="8" spans="1:5" ht="31.5" x14ac:dyDescent="0.25">
      <c r="A8" s="19" t="s">
        <v>20</v>
      </c>
      <c r="B8" s="20" t="s">
        <v>35</v>
      </c>
      <c r="C8" s="25">
        <v>66597.119999999995</v>
      </c>
      <c r="D8" s="54">
        <f>D5-D7</f>
        <v>66597.119999999995</v>
      </c>
      <c r="E8" s="41"/>
    </row>
    <row r="9" spans="1:5" ht="47.25" x14ac:dyDescent="0.25">
      <c r="A9" s="19" t="s">
        <v>36</v>
      </c>
      <c r="B9" s="20" t="s">
        <v>63</v>
      </c>
      <c r="C9" s="25">
        <v>85700.063999999998</v>
      </c>
      <c r="D9" s="54">
        <f>SUM(D10:D17)</f>
        <v>85700.063999999984</v>
      </c>
      <c r="E9" s="41"/>
    </row>
    <row r="10" spans="1:5" ht="15.75" customHeight="1" x14ac:dyDescent="0.25">
      <c r="A10" s="19" t="s">
        <v>37</v>
      </c>
      <c r="B10" s="20" t="s">
        <v>38</v>
      </c>
      <c r="C10" s="25">
        <v>0</v>
      </c>
      <c r="D10" s="54">
        <v>0</v>
      </c>
      <c r="E10" s="55">
        <v>105.2557</v>
      </c>
    </row>
    <row r="11" spans="1:5" ht="15.75" x14ac:dyDescent="0.25">
      <c r="A11" s="19" t="s">
        <v>39</v>
      </c>
      <c r="B11" s="20" t="s">
        <v>40</v>
      </c>
      <c r="C11" s="25">
        <v>0</v>
      </c>
      <c r="D11" s="54">
        <v>0</v>
      </c>
      <c r="E11" s="55">
        <v>106.826398641827</v>
      </c>
    </row>
    <row r="12" spans="1:5" ht="15.75" x14ac:dyDescent="0.25">
      <c r="A12" s="19" t="s">
        <v>41</v>
      </c>
      <c r="B12" s="20" t="s">
        <v>42</v>
      </c>
      <c r="C12" s="25">
        <v>0</v>
      </c>
      <c r="D12" s="54">
        <v>0</v>
      </c>
      <c r="E12" s="55">
        <v>105.561885224957</v>
      </c>
    </row>
    <row r="13" spans="1:5" ht="15.75" x14ac:dyDescent="0.25">
      <c r="A13" s="19" t="s">
        <v>43</v>
      </c>
      <c r="B13" s="20" t="s">
        <v>44</v>
      </c>
      <c r="C13" s="25">
        <v>0</v>
      </c>
      <c r="D13" s="54">
        <v>0</v>
      </c>
      <c r="E13" s="55">
        <v>104.9354</v>
      </c>
    </row>
    <row r="14" spans="1:5" ht="15.75" x14ac:dyDescent="0.25">
      <c r="A14" s="19" t="s">
        <v>45</v>
      </c>
      <c r="B14" s="20" t="s">
        <v>46</v>
      </c>
      <c r="C14" s="25">
        <v>0</v>
      </c>
      <c r="D14" s="54">
        <v>0</v>
      </c>
      <c r="E14" s="55">
        <v>113.87439215858601</v>
      </c>
    </row>
    <row r="15" spans="1:5" ht="15.75" x14ac:dyDescent="0.25">
      <c r="A15" s="19" t="s">
        <v>47</v>
      </c>
      <c r="B15" s="20" t="s">
        <v>48</v>
      </c>
      <c r="C15" s="25">
        <v>1200</v>
      </c>
      <c r="D15" s="54">
        <v>359.13</v>
      </c>
      <c r="E15" s="55">
        <v>105.89170681013999</v>
      </c>
    </row>
    <row r="16" spans="1:5" ht="15.75" x14ac:dyDescent="0.25">
      <c r="A16" s="19" t="s">
        <v>49</v>
      </c>
      <c r="B16" s="20" t="s">
        <v>50</v>
      </c>
      <c r="C16" s="25">
        <v>55261.68</v>
      </c>
      <c r="D16" s="54">
        <v>49975.201999999997</v>
      </c>
      <c r="E16" s="55">
        <v>105.30227480021099</v>
      </c>
    </row>
    <row r="17" spans="1:5" ht="15.75" x14ac:dyDescent="0.25">
      <c r="A17" s="19" t="s">
        <v>51</v>
      </c>
      <c r="B17" s="20" t="s">
        <v>52</v>
      </c>
      <c r="C17" s="25">
        <v>29238.383999999998</v>
      </c>
      <c r="D17" s="54">
        <v>35365.731999999996</v>
      </c>
      <c r="E17" s="55">
        <v>104.794259089128</v>
      </c>
    </row>
    <row r="18" spans="1:5" ht="31.5" x14ac:dyDescent="0.25">
      <c r="A18" s="19">
        <v>8</v>
      </c>
      <c r="B18" s="20" t="s">
        <v>53</v>
      </c>
      <c r="C18" s="25">
        <v>95.462513345156452</v>
      </c>
      <c r="D18" s="54">
        <f>D6/1000</f>
        <v>104.78744582152868</v>
      </c>
      <c r="E18" s="41"/>
    </row>
    <row r="19" spans="1:5" ht="63" x14ac:dyDescent="0.25">
      <c r="A19" s="19">
        <v>9</v>
      </c>
      <c r="B19" s="20" t="s">
        <v>54</v>
      </c>
      <c r="C19" s="25">
        <v>0</v>
      </c>
      <c r="D19" s="54">
        <v>0</v>
      </c>
      <c r="E19" s="41"/>
    </row>
    <row r="20" spans="1:5" ht="31.5" x14ac:dyDescent="0.25">
      <c r="A20" s="19">
        <v>10</v>
      </c>
      <c r="B20" s="23" t="s">
        <v>55</v>
      </c>
      <c r="C20" s="24">
        <v>95.462513345156452</v>
      </c>
      <c r="D20" s="53">
        <f>D18+D19</f>
        <v>104.78744582152868</v>
      </c>
      <c r="E20" s="41"/>
    </row>
    <row r="22" spans="1:5" x14ac:dyDescent="0.25">
      <c r="C22" s="26"/>
    </row>
  </sheetData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Полина Георгиевна</dc:creator>
  <cp:lastModifiedBy>Семирягина Светлана Александровна</cp:lastModifiedBy>
  <dcterms:created xsi:type="dcterms:W3CDTF">2021-12-06T11:55:50Z</dcterms:created>
  <dcterms:modified xsi:type="dcterms:W3CDTF">2023-02-24T08:15:26Z</dcterms:modified>
</cp:coreProperties>
</file>