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J_19-1-17-0-01-04-2-0475\"/>
    </mc:Choice>
  </mc:AlternateContent>
  <xr:revisionPtr revIDLastSave="0" documentId="13_ncr:1_{569BA463-342F-4EEA-99E2-D6BF23BDB60D}" xr6:coauthVersionLast="36" xr6:coauthVersionMax="45" xr10:uidLastSave="{00000000-0000-0000-0000-000000000000}"/>
  <bookViews>
    <workbookView xWindow="-120" yWindow="-120" windowWidth="29040" windowHeight="17640" tabRatio="879" xr2:uid="{00000000-000D-0000-FFFF-FFFF00000000}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УРС!$A$1:$U$130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91029" calcCompleted="0" calcOnSave="0"/>
</workbook>
</file>

<file path=xl/calcChain.xml><?xml version="1.0" encoding="utf-8"?>
<calcChain xmlns="http://schemas.openxmlformats.org/spreadsheetml/2006/main">
  <c r="H16" i="113" l="1"/>
  <c r="G62" i="113" l="1"/>
  <c r="L117" i="113" l="1"/>
  <c r="L121" i="113" s="1"/>
  <c r="K117" i="113"/>
  <c r="K121" i="113" s="1"/>
  <c r="J117" i="113"/>
  <c r="J121" i="113" s="1"/>
  <c r="I117" i="113"/>
  <c r="I121" i="113" s="1"/>
  <c r="H117" i="113"/>
  <c r="H121" i="113" s="1"/>
  <c r="G117" i="113"/>
  <c r="G119" i="113" s="1"/>
  <c r="F117" i="113"/>
  <c r="F121" i="113" s="1"/>
  <c r="E117" i="113"/>
  <c r="E121" i="113" s="1"/>
  <c r="F118" i="113" l="1"/>
  <c r="J118" i="113"/>
  <c r="F119" i="113"/>
  <c r="J119" i="113"/>
  <c r="F120" i="113"/>
  <c r="J120" i="113"/>
  <c r="G118" i="113"/>
  <c r="K118" i="113"/>
  <c r="K119" i="113"/>
  <c r="G120" i="113"/>
  <c r="K120" i="113"/>
  <c r="G121" i="113"/>
  <c r="H118" i="113"/>
  <c r="L118" i="113"/>
  <c r="H119" i="113"/>
  <c r="L119" i="113"/>
  <c r="H120" i="113"/>
  <c r="L120" i="113"/>
  <c r="E118" i="113"/>
  <c r="I118" i="113"/>
  <c r="E119" i="113"/>
  <c r="I119" i="113"/>
  <c r="E120" i="113"/>
  <c r="I120" i="113"/>
  <c r="N121" i="113" l="1"/>
  <c r="M121" i="113"/>
  <c r="C121" i="113"/>
  <c r="N120" i="113"/>
  <c r="M120" i="113"/>
  <c r="N119" i="113"/>
  <c r="M119" i="113"/>
  <c r="N118" i="113"/>
  <c r="M118" i="113"/>
  <c r="N117" i="113"/>
  <c r="M117" i="113"/>
  <c r="H89" i="113"/>
  <c r="H88" i="113"/>
  <c r="H87" i="113"/>
  <c r="H86" i="113"/>
  <c r="H85" i="113"/>
  <c r="H84" i="113"/>
  <c r="H67" i="113"/>
  <c r="H66" i="113"/>
  <c r="H65" i="113"/>
  <c r="H64" i="113"/>
  <c r="H63" i="113"/>
  <c r="H62" i="113"/>
  <c r="G48" i="113"/>
  <c r="H45" i="113"/>
  <c r="H44" i="113"/>
  <c r="H43" i="113"/>
  <c r="H42" i="113"/>
  <c r="H41" i="113"/>
  <c r="H40" i="113"/>
  <c r="H39" i="113"/>
  <c r="G23" i="113"/>
  <c r="H19" i="113"/>
  <c r="H18" i="113"/>
  <c r="H15" i="113"/>
  <c r="H14" i="113"/>
  <c r="H13" i="113"/>
  <c r="H12" i="113"/>
  <c r="H11" i="113"/>
  <c r="H10" i="113"/>
  <c r="H20" i="113" l="1"/>
  <c r="H68" i="113"/>
  <c r="H74" i="113" s="1"/>
  <c r="H90" i="113"/>
  <c r="H93" i="113" s="1"/>
  <c r="H46" i="113"/>
  <c r="H48" i="113" s="1"/>
  <c r="M122" i="113"/>
  <c r="N122" i="113"/>
  <c r="H25" i="113" l="1"/>
  <c r="H94" i="113"/>
  <c r="H51" i="113"/>
  <c r="H27" i="113"/>
  <c r="H71" i="113"/>
  <c r="H52" i="113"/>
  <c r="H49" i="113"/>
  <c r="H95" i="113"/>
  <c r="H47" i="113"/>
  <c r="H96" i="113"/>
  <c r="H91" i="113"/>
  <c r="H92" i="113"/>
  <c r="H70" i="113"/>
  <c r="H69" i="113"/>
  <c r="H73" i="113"/>
  <c r="H72" i="113"/>
  <c r="H50" i="113"/>
  <c r="H21" i="113"/>
  <c r="H24" i="113"/>
  <c r="H26" i="113"/>
  <c r="H22" i="113"/>
  <c r="H23" i="113"/>
  <c r="H28" i="113" l="1"/>
  <c r="H30" i="113" s="1"/>
  <c r="H36" i="113" s="1"/>
  <c r="H97" i="113"/>
  <c r="H99" i="113" s="1"/>
  <c r="H53" i="113"/>
  <c r="H59" i="113" s="1"/>
  <c r="H75" i="113"/>
  <c r="H78" i="113" s="1"/>
  <c r="H80" i="113" l="1"/>
  <c r="H100" i="113"/>
  <c r="H101" i="113"/>
  <c r="H103" i="113"/>
  <c r="H102" i="113"/>
  <c r="H55" i="113"/>
  <c r="H58" i="113"/>
  <c r="H57" i="113"/>
  <c r="H56" i="113"/>
  <c r="H79" i="113"/>
  <c r="H81" i="113"/>
  <c r="H77" i="113"/>
  <c r="H33" i="113"/>
  <c r="H35" i="113"/>
  <c r="H32" i="113"/>
  <c r="H34" i="113"/>
  <c r="C107" i="113" l="1"/>
  <c r="J107" i="113" s="1"/>
  <c r="C108" i="113"/>
  <c r="J108" i="113" s="1"/>
  <c r="C111" i="113"/>
  <c r="J111" i="113" s="1"/>
  <c r="C110" i="113"/>
  <c r="J110" i="113" s="1"/>
  <c r="C109" i="113"/>
  <c r="J109" i="113" s="1"/>
  <c r="J112" i="113" l="1"/>
  <c r="D119" i="113"/>
  <c r="S119" i="113" s="1"/>
  <c r="D120" i="113"/>
  <c r="S120" i="113" s="1"/>
  <c r="D118" i="113"/>
  <c r="S118" i="113" s="1"/>
  <c r="D121" i="113"/>
  <c r="S121" i="113" s="1"/>
  <c r="D117" i="113"/>
  <c r="S117" i="113" s="1"/>
  <c r="S122" i="113" s="1"/>
  <c r="C112" i="113"/>
  <c r="I112" i="113" l="1"/>
  <c r="D122" i="113"/>
  <c r="D112" i="113"/>
  <c r="U120" i="113"/>
  <c r="U117" i="113" l="1"/>
  <c r="U118" i="113"/>
  <c r="U119" i="113"/>
  <c r="U121" i="113"/>
  <c r="U122" i="1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=Распределение!Титул</t>
        </r>
      </text>
    </comment>
  </commentList>
</comments>
</file>

<file path=xl/sharedStrings.xml><?xml version="1.0" encoding="utf-8"?>
<sst xmlns="http://schemas.openxmlformats.org/spreadsheetml/2006/main" count="279" uniqueCount="118">
  <si>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</si>
  <si>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</si>
  <si>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</si>
  <si>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</si>
  <si>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</si>
  <si>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</si>
  <si>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</si>
  <si>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</si>
  <si>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</si>
  <si>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</si>
  <si>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</si>
  <si>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</si>
  <si>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</si>
  <si>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</si>
  <si>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</si>
  <si>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</si>
  <si>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</si>
  <si>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</si>
  <si>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</si>
  <si>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</si>
  <si>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</si>
  <si>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</si>
  <si>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</si>
  <si>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</si>
  <si>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</si>
  <si>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</si>
  <si>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</si>
  <si>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</si>
  <si>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</si>
  <si>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</si>
  <si>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</si>
  <si>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</si>
  <si>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</si>
  <si>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</si>
  <si>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</si>
  <si>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</si>
  <si>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</si>
  <si>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</si>
  <si>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</si>
  <si>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</si>
  <si>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</si>
  <si>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</si>
  <si>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</si>
  <si>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</si>
  <si>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</si>
  <si>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</si>
  <si>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</si>
  <si>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</si>
  <si>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</si>
  <si>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</si>
  <si>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</si>
  <si>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</si>
  <si>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</si>
  <si>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</si>
  <si>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</si>
  <si>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</si>
  <si>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</si>
  <si>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</si>
  <si>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шт.</t>
  </si>
  <si>
    <t>Ячейки комплекта элегазового выключателя ОРУ-110кВ</t>
  </si>
  <si>
    <t>Таблица №13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</si>
  <si>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</si>
  <si>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</si>
  <si>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</si>
  <si>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</si>
  <si>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</si>
  <si>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</si>
  <si>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</si>
  <si>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</si>
  <si>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</si>
  <si>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</si>
  <si>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</si>
  <si>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</si>
  <si>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</si>
  <si>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</si>
  <si>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</si>
  <si>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</si>
  <si>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</si>
  <si>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</si>
  <si>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</si>
  <si>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</si>
  <si>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</si>
  <si>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</si>
  <si>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</si>
  <si>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</si>
  <si>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</si>
  <si>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</si>
  <si>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</si>
  <si>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</si>
  <si>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</si>
  <si>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</si>
  <si>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</si>
  <si>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</si>
  <si>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 xml:space="preserve"> ВЛ 110 кВ, провод 185-240мм2, опоры стальные решетчатые, одноцепная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</si>
  <si>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</si>
  <si>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</si>
  <si>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</si>
  <si>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</si>
  <si>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</si>
  <si>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</si>
  <si>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</si>
  <si>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</si>
  <si>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</si>
  <si>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</si>
  <si>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</si>
  <si>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СМР (ТЕР)</t>
  </si>
  <si>
    <t>ПНР (ТЕР)</t>
  </si>
  <si>
    <t>п.4.5</t>
  </si>
  <si>
    <t>15-1-04-0-01-04-2-0098</t>
  </si>
  <si>
    <t>ИТОГО  в ценах 2000г без НДС:</t>
  </si>
  <si>
    <t>Понижающий коэффициент, основание: приказ АО "ЛОЭСК" №1156 о/д от 11.12.2018 г.</t>
  </si>
  <si>
    <t>Район:  Ленинградская область</t>
  </si>
  <si>
    <t>-</t>
  </si>
  <si>
    <t>Ответственный за расчет стоимости:</t>
  </si>
  <si>
    <t>Начальник сметного отдела АО "ЛОЭСК"</t>
  </si>
  <si>
    <t>Чернявская Н.П.</t>
  </si>
  <si>
    <t>Расчет стоимости по титулу: "Всев, РК оборудования ПС 110/10 кВ Слобода-312 (инв.№000005719) в п. Янино ЛО (J_19-1-17-0-01-04-2-0475)</t>
  </si>
  <si>
    <t>Затраты, связанные с отводом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</si>
</sst>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u/>
      <sz val="1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4" fillId="0" borderId="0"/>
    <xf numFmtId="169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7" fillId="0" borderId="0" applyProtection="0"/>
    <xf numFmtId="0" fontId="37" fillId="0" borderId="0"/>
    <xf numFmtId="0" fontId="34" fillId="0" borderId="0"/>
    <xf numFmtId="4" fontId="55" fillId="0" borderId="0">
      <alignment vertical="center"/>
    </xf>
    <xf numFmtId="4" fontId="55" fillId="0" borderId="0">
      <alignment vertical="center"/>
    </xf>
    <xf numFmtId="0" fontId="23" fillId="0" borderId="0"/>
    <xf numFmtId="0" fontId="23" fillId="0" borderId="0"/>
    <xf numFmtId="4" fontId="55" fillId="0" borderId="0">
      <alignment vertical="center"/>
    </xf>
    <xf numFmtId="0" fontId="34" fillId="0" borderId="0"/>
    <xf numFmtId="4" fontId="55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4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8" fillId="0" borderId="0" applyFont="0" applyFill="0" applyBorder="0" applyAlignment="0" applyProtection="0">
      <protection locked="0"/>
    </xf>
    <xf numFmtId="165" fontId="58" fillId="0" borderId="0" applyFont="0" applyFill="0" applyBorder="0" applyAlignment="0" applyProtection="0">
      <protection locked="0"/>
    </xf>
    <xf numFmtId="166" fontId="58" fillId="0" borderId="0" applyFont="0" applyFill="0" applyBorder="0" applyAlignment="0" applyProtection="0">
      <protection locked="0"/>
    </xf>
    <xf numFmtId="164" fontId="58" fillId="0" borderId="0" applyFont="0" applyFill="0" applyBorder="0" applyAlignment="0" applyProtection="0">
      <protection locked="0"/>
    </xf>
    <xf numFmtId="9" fontId="58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1" fillId="0" borderId="0">
      <protection locked="0"/>
    </xf>
  </cellStyleXfs>
  <cellXfs count="256">
    <xf numFmtId="0" fontId="0" fillId="0" borderId="0" xfId="0">
      <protection locked="0"/>
    </xf>
    <xf numFmtId="0" fontId="44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8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8" fillId="0" borderId="0" xfId="67" applyFont="1" applyFill="1" applyAlignment="1">
      <alignment horizontal="center" vertical="center"/>
      <protection locked="0"/>
    </xf>
    <xf numFmtId="0" fontId="39" fillId="0" borderId="0" xfId="67" applyFont="1" applyFill="1">
      <protection locked="0"/>
    </xf>
    <xf numFmtId="0" fontId="40" fillId="0" borderId="0" xfId="67" applyFont="1" applyFill="1">
      <protection locked="0"/>
    </xf>
    <xf numFmtId="0" fontId="40" fillId="0" borderId="0" xfId="67" applyFont="1" applyFill="1" applyAlignment="1">
      <alignment horizontal="right"/>
      <protection locked="0"/>
    </xf>
    <xf numFmtId="0" fontId="40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9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3" fillId="0" borderId="0" xfId="67" applyFont="1">
      <protection locked="0"/>
    </xf>
    <xf numFmtId="2" fontId="42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49" fontId="4" fillId="0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4" fillId="24" borderId="0" xfId="67" applyNumberFormat="1" applyFont="1" applyFill="1">
      <protection locked="0"/>
    </xf>
    <xf numFmtId="0" fontId="59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5" fillId="0" borderId="0" xfId="67" applyFont="1" applyFill="1">
      <protection locked="0"/>
    </xf>
    <xf numFmtId="0" fontId="39" fillId="0" borderId="0" xfId="67" applyFont="1" applyFill="1" applyAlignment="1">
      <alignment horizontal="right" vertical="center"/>
      <protection locked="0"/>
    </xf>
    <xf numFmtId="4" fontId="39" fillId="0" borderId="0" xfId="67" applyNumberFormat="1" applyFont="1" applyFill="1" applyAlignment="1">
      <alignment vertical="center"/>
      <protection locked="0"/>
    </xf>
    <xf numFmtId="0" fontId="39" fillId="0" borderId="0" xfId="67" applyFont="1" applyFill="1" applyAlignment="1">
      <alignment vertical="center"/>
      <protection locked="0"/>
    </xf>
    <xf numFmtId="2" fontId="38" fillId="0" borderId="0" xfId="67" applyNumberFormat="1" applyFont="1" applyFill="1" applyAlignment="1">
      <alignment vertical="center"/>
      <protection locked="0"/>
    </xf>
    <xf numFmtId="0" fontId="35" fillId="0" borderId="0" xfId="67" quotePrefix="1" applyFont="1" applyFill="1">
      <protection locked="0"/>
    </xf>
    <xf numFmtId="0" fontId="39" fillId="0" borderId="0" xfId="67" quotePrefix="1" applyFont="1" applyFill="1" applyAlignment="1">
      <alignment vertical="center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horizontal="center" vertical="center"/>
      <protection locked="0"/>
    </xf>
    <xf numFmtId="9" fontId="35" fillId="0" borderId="0" xfId="67" applyNumberFormat="1" applyFont="1" applyFill="1">
      <protection locked="0"/>
    </xf>
    <xf numFmtId="0" fontId="38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8" fillId="0" borderId="0" xfId="67" applyNumberFormat="1" applyFont="1" applyFill="1" applyAlignment="1">
      <alignment horizontal="center" vertical="center"/>
      <protection locked="0"/>
    </xf>
    <xf numFmtId="0" fontId="39" fillId="0" borderId="0" xfId="67" applyFont="1" applyFill="1" applyAlignment="1">
      <alignment vertical="top"/>
      <protection locked="0"/>
    </xf>
    <xf numFmtId="4" fontId="39" fillId="0" borderId="0" xfId="67" applyNumberFormat="1" applyFont="1" applyFill="1" applyAlignment="1">
      <alignment vertical="top"/>
      <protection locked="0"/>
    </xf>
    <xf numFmtId="0" fontId="39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1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1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9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1" fillId="0" borderId="0" xfId="67" applyNumberFormat="1" applyFont="1" applyFill="1" applyBorder="1" applyAlignment="1">
      <alignment horizontal="center" vertical="center"/>
      <protection locked="0"/>
    </xf>
    <xf numFmtId="171" fontId="38" fillId="0" borderId="0" xfId="67" applyNumberFormat="1" applyFont="1" applyFill="1" applyBorder="1" applyAlignment="1">
      <alignment horizontal="center" vertical="center"/>
      <protection locked="0"/>
    </xf>
    <xf numFmtId="0" fontId="38" fillId="0" borderId="0" xfId="67" applyFont="1" applyFill="1" applyBorder="1" applyAlignment="1">
      <alignment horizontal="center" vertical="center"/>
      <protection locked="0"/>
    </xf>
    <xf numFmtId="0" fontId="39" fillId="0" borderId="0" xfId="67" applyFont="1" applyFill="1" applyBorder="1">
      <protection locked="0"/>
    </xf>
    <xf numFmtId="0" fontId="61" fillId="0" borderId="0" xfId="67" applyFont="1" applyFill="1" applyAlignment="1">
      <alignment vertical="center"/>
      <protection locked="0"/>
    </xf>
    <xf numFmtId="2" fontId="61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8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1" fillId="0" borderId="0" xfId="67" applyNumberFormat="1" applyFont="1" applyFill="1" applyBorder="1" applyAlignment="1">
      <alignment horizontal="center" vertical="center" wrapText="1"/>
      <protection locked="0"/>
    </xf>
    <xf numFmtId="2" fontId="41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8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1" fillId="0" borderId="11" xfId="67" applyNumberFormat="1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vertical="center"/>
      <protection locked="0"/>
    </xf>
    <xf numFmtId="10" fontId="44" fillId="0" borderId="0" xfId="67" applyNumberFormat="1" applyFont="1" applyFill="1" applyBorder="1" applyAlignment="1">
      <alignment vertical="center" wrapText="1"/>
      <protection locked="0"/>
    </xf>
    <xf numFmtId="0" fontId="38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4" fillId="0" borderId="13" xfId="67" applyFont="1" applyFill="1" applyBorder="1" applyAlignment="1">
      <alignment horizontal="center" vertical="center" wrapText="1"/>
      <protection locked="0"/>
    </xf>
    <xf numFmtId="0" fontId="44" fillId="24" borderId="18" xfId="67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horizontal="center" vertical="center" wrapText="1"/>
      <protection locked="0"/>
    </xf>
    <xf numFmtId="0" fontId="38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4" fontId="4" fillId="24" borderId="19" xfId="67" applyNumberFormat="1" applyFont="1" applyFill="1" applyBorder="1" applyAlignment="1">
      <alignment horizont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8" xfId="67" applyFont="1" applyFill="1" applyBorder="1" applyAlignment="1">
      <alignment horizontal="center" vertical="center" wrapText="1"/>
      <protection locked="0"/>
    </xf>
    <xf numFmtId="0" fontId="38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1" fillId="0" borderId="14" xfId="67" applyNumberFormat="1" applyFont="1" applyFill="1" applyBorder="1" applyAlignment="1">
      <alignment horizontal="center" vertical="center" wrapText="1"/>
      <protection locked="0"/>
    </xf>
    <xf numFmtId="0" fontId="44" fillId="0" borderId="11" xfId="67" applyFont="1" applyFill="1" applyBorder="1" applyAlignment="1">
      <alignment vertical="center" wrapText="1"/>
      <protection locked="0"/>
    </xf>
    <xf numFmtId="0" fontId="45" fillId="0" borderId="12" xfId="67" applyFont="1" applyFill="1" applyBorder="1" applyAlignment="1">
      <alignment vertical="center" wrapText="1"/>
      <protection locked="0"/>
    </xf>
    <xf numFmtId="0" fontId="38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4" fillId="24" borderId="10" xfId="67" applyFont="1" applyFill="1" applyBorder="1" applyAlignment="1">
      <alignment horizontal="center" vertical="center" wrapText="1"/>
      <protection locked="0"/>
    </xf>
    <xf numFmtId="0" fontId="44" fillId="24" borderId="16" xfId="67" applyFont="1" applyFill="1" applyBorder="1" applyAlignment="1">
      <alignment horizontal="center" vertical="center" wrapText="1"/>
      <protection locked="0"/>
    </xf>
    <xf numFmtId="0" fontId="38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5" fillId="0" borderId="12" xfId="67" applyNumberFormat="1" applyFont="1" applyFill="1" applyBorder="1" applyAlignment="1">
      <alignment vertical="center" wrapText="1"/>
      <protection locked="0"/>
    </xf>
    <xf numFmtId="0" fontId="44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4" fillId="0" borderId="0" xfId="67" applyNumberFormat="1" applyFont="1" applyFill="1" applyBorder="1" applyAlignment="1">
      <alignment vertical="center" wrapText="1"/>
      <protection locked="0"/>
    </xf>
    <xf numFmtId="0" fontId="38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6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5" fillId="0" borderId="0" xfId="67" applyFont="1" applyFill="1" applyBorder="1" applyAlignment="1">
      <alignment horizontal="left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35" fillId="0" borderId="0" xfId="67" applyFont="1" applyFill="1" applyBorder="1">
      <protection locked="0"/>
    </xf>
    <xf numFmtId="0" fontId="4" fillId="0" borderId="0" xfId="67" applyFont="1" applyFill="1" applyBorder="1">
      <protection locked="0"/>
    </xf>
    <xf numFmtId="0" fontId="38" fillId="0" borderId="0" xfId="67" applyFont="1" applyFill="1" applyBorder="1">
      <protection locked="0"/>
    </xf>
    <xf numFmtId="0" fontId="57" fillId="0" borderId="0" xfId="67" applyFont="1" applyFill="1" applyBorder="1" applyAlignment="1">
      <alignment vertical="center" wrapText="1"/>
      <protection locked="0"/>
    </xf>
    <xf numFmtId="4" fontId="57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5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7" fillId="24" borderId="0" xfId="67" applyFont="1" applyFill="1" applyBorder="1" applyAlignment="1">
      <alignment vertical="center" wrapText="1"/>
      <protection locked="0"/>
    </xf>
    <xf numFmtId="4" fontId="57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8" fillId="0" borderId="0" xfId="67" applyFont="1" applyFill="1">
      <protection locked="0"/>
    </xf>
    <xf numFmtId="4" fontId="48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8" fillId="0" borderId="0" xfId="67" applyNumberFormat="1" applyFont="1" applyFill="1" applyAlignment="1">
      <alignment horizontal="center"/>
      <protection locked="0"/>
    </xf>
    <xf numFmtId="2" fontId="38" fillId="0" borderId="0" xfId="67" applyNumberFormat="1" applyFont="1" applyFill="1">
      <protection locked="0"/>
    </xf>
    <xf numFmtId="0" fontId="49" fillId="0" borderId="0" xfId="67" applyFont="1" applyFill="1" applyBorder="1" applyAlignment="1">
      <protection locked="0"/>
    </xf>
    <xf numFmtId="0" fontId="35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5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2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8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3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4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4" fontId="63" fillId="24" borderId="19" xfId="67" applyNumberFormat="1" applyFont="1" applyFill="1" applyBorder="1" applyAlignment="1">
      <alignment horizontal="center"/>
      <protection locked="0"/>
    </xf>
    <xf numFmtId="2" fontId="9" fillId="0" borderId="0" xfId="67" applyNumberFormat="1" applyFont="1" applyFill="1">
      <protection locked="0"/>
    </xf>
    <xf numFmtId="4" fontId="63" fillId="24" borderId="18" xfId="67" applyNumberFormat="1" applyFont="1" applyFill="1" applyBorder="1" applyAlignment="1">
      <alignment horizontal="center"/>
      <protection locked="0"/>
    </xf>
    <xf numFmtId="0" fontId="64" fillId="0" borderId="18" xfId="67" applyFont="1" applyFill="1" applyBorder="1" applyAlignment="1">
      <alignment horizontal="center"/>
      <protection locked="0"/>
    </xf>
    <xf numFmtId="0" fontId="65" fillId="0" borderId="18" xfId="67" applyFont="1" applyFill="1" applyBorder="1" applyAlignment="1">
      <alignment horizontal="center"/>
      <protection locked="0"/>
    </xf>
    <xf numFmtId="0" fontId="4" fillId="24" borderId="0" xfId="67" applyFont="1" applyFill="1" applyBorder="1" applyAlignment="1">
      <alignment horizontal="left"/>
      <protection locked="0"/>
    </xf>
    <xf numFmtId="0" fontId="48" fillId="24" borderId="0" xfId="67" applyFont="1" applyFill="1" applyBorder="1" applyAlignment="1">
      <alignment horizontal="center" wrapText="1"/>
      <protection locked="0"/>
    </xf>
    <xf numFmtId="0" fontId="35" fillId="24" borderId="0" xfId="67" applyFont="1" applyFill="1" applyBorder="1">
      <protection locked="0"/>
    </xf>
    <xf numFmtId="0" fontId="4" fillId="24" borderId="0" xfId="67" applyFont="1" applyFill="1" applyAlignment="1">
      <alignment horizontal="left" vertical="center"/>
      <protection locked="0"/>
    </xf>
    <xf numFmtId="2" fontId="4" fillId="24" borderId="0" xfId="67" applyNumberFormat="1" applyFont="1" applyFill="1">
      <protection locked="0"/>
    </xf>
    <xf numFmtId="0" fontId="4" fillId="24" borderId="0" xfId="67" applyFont="1" applyFill="1" applyAlignment="1">
      <alignment horizontal="center" vertical="center"/>
      <protection locked="0"/>
    </xf>
    <xf numFmtId="0" fontId="35" fillId="24" borderId="0" xfId="67" applyFont="1" applyFill="1">
      <protection locked="0"/>
    </xf>
    <xf numFmtId="0" fontId="5" fillId="0" borderId="0" xfId="70" applyFont="1">
      <protection locked="0"/>
    </xf>
    <xf numFmtId="0" fontId="5" fillId="0" borderId="0" xfId="70" applyFont="1" applyAlignment="1">
      <alignment horizontal="right" vertical="center" wrapText="1"/>
      <protection locked="0"/>
    </xf>
    <xf numFmtId="49" fontId="5" fillId="0" borderId="0" xfId="70" applyNumberFormat="1" applyFont="1" applyAlignment="1">
      <alignment horizontal="center" vertical="center" wrapText="1"/>
      <protection locked="0"/>
    </xf>
    <xf numFmtId="4" fontId="5" fillId="0" borderId="0" xfId="70" applyNumberFormat="1" applyFont="1" applyAlignment="1">
      <alignment horizontal="right"/>
      <protection locked="0"/>
    </xf>
    <xf numFmtId="0" fontId="51" fillId="0" borderId="0" xfId="70" applyFont="1" applyAlignment="1">
      <alignment horizontal="right"/>
      <protection locked="0"/>
    </xf>
    <xf numFmtId="171" fontId="51" fillId="0" borderId="0" xfId="70" applyNumberFormat="1" applyFont="1" applyAlignment="1">
      <alignment horizontal="right"/>
      <protection locked="0"/>
    </xf>
    <xf numFmtId="0" fontId="4" fillId="0" borderId="0" xfId="70" applyFont="1">
      <protection locked="0"/>
    </xf>
    <xf numFmtId="4" fontId="5" fillId="0" borderId="0" xfId="70" applyNumberFormat="1" applyFont="1" applyAlignment="1">
      <alignment horizontal="right" vertical="center" wrapText="1"/>
      <protection locked="0"/>
    </xf>
    <xf numFmtId="0" fontId="66" fillId="0" borderId="0" xfId="70" applyFont="1" applyAlignment="1">
      <alignment vertical="center"/>
      <protection locked="0"/>
    </xf>
    <xf numFmtId="0" fontId="50" fillId="0" borderId="0" xfId="70" applyFont="1" applyAlignment="1">
      <alignment vertical="center"/>
      <protection locked="0"/>
    </xf>
    <xf numFmtId="0" fontId="4" fillId="0" borderId="0" xfId="70" applyFont="1" applyAlignment="1">
      <alignment vertical="top" wrapText="1"/>
      <protection locked="0"/>
    </xf>
    <xf numFmtId="4" fontId="50" fillId="0" borderId="0" xfId="70" applyNumberFormat="1" applyFont="1" applyAlignment="1">
      <alignment vertical="center"/>
      <protection locked="0"/>
    </xf>
    <xf numFmtId="0" fontId="4" fillId="0" borderId="0" xfId="70" applyFont="1" applyAlignment="1">
      <alignment horizontal="center" vertical="center"/>
      <protection locked="0"/>
    </xf>
    <xf numFmtId="0" fontId="35" fillId="0" borderId="0" xfId="70" applyFont="1">
      <protection locked="0"/>
    </xf>
    <xf numFmtId="0" fontId="4" fillId="0" borderId="0" xfId="70" applyFont="1" applyAlignment="1">
      <alignment horizontal="left" wrapText="1"/>
      <protection locked="0"/>
    </xf>
    <xf numFmtId="2" fontId="4" fillId="0" borderId="0" xfId="70" applyNumberFormat="1" applyFont="1">
      <protection locked="0"/>
    </xf>
    <xf numFmtId="0" fontId="4" fillId="0" borderId="0" xfId="70" applyFont="1" applyAlignment="1">
      <alignment wrapText="1"/>
      <protection locked="0"/>
    </xf>
    <xf numFmtId="0" fontId="4" fillId="0" borderId="0" xfId="70" applyFont="1" applyAlignment="1">
      <alignment horizontal="left"/>
      <protection locked="0"/>
    </xf>
    <xf numFmtId="2" fontId="4" fillId="0" borderId="0" xfId="70" applyNumberFormat="1" applyFont="1" applyAlignment="1">
      <alignment horizontal="center"/>
      <protection locked="0"/>
    </xf>
    <xf numFmtId="0" fontId="27" fillId="0" borderId="0" xfId="70" applyFont="1" applyAlignment="1">
      <alignment horizontal="left" vertical="top"/>
      <protection locked="0"/>
    </xf>
    <xf numFmtId="0" fontId="27" fillId="0" borderId="11" xfId="70" applyFont="1" applyBorder="1">
      <protection locked="0"/>
    </xf>
    <xf numFmtId="0" fontId="27" fillId="0" borderId="0" xfId="70" applyFont="1" applyAlignment="1">
      <alignment horizontal="left"/>
      <protection locked="0"/>
    </xf>
    <xf numFmtId="2" fontId="38" fillId="0" borderId="0" xfId="70" applyNumberFormat="1" applyFont="1" applyAlignment="1">
      <alignment horizontal="center"/>
      <protection locked="0"/>
    </xf>
    <xf numFmtId="2" fontId="38" fillId="0" borderId="0" xfId="70" applyNumberFormat="1" applyFont="1">
      <protection locked="0"/>
    </xf>
    <xf numFmtId="0" fontId="38" fillId="0" borderId="0" xfId="70" applyFont="1" applyAlignment="1">
      <alignment horizontal="center" vertical="center"/>
      <protection locked="0"/>
    </xf>
    <xf numFmtId="0" fontId="48" fillId="0" borderId="0" xfId="70" applyFont="1" applyAlignment="1">
      <alignment horizontal="center" wrapText="1"/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0" fontId="5" fillId="0" borderId="0" xfId="70" applyFont="1" applyAlignment="1">
      <alignment horizontal="left" wrapText="1"/>
      <protection locked="0"/>
    </xf>
    <xf numFmtId="0" fontId="27" fillId="0" borderId="0" xfId="70" applyFont="1" applyAlignment="1">
      <alignment horizontal="left" wrapText="1"/>
      <protection locked="0"/>
    </xf>
    <xf numFmtId="0" fontId="27" fillId="0" borderId="11" xfId="70" applyFont="1" applyBorder="1" applyAlignment="1">
      <alignment horizontal="center"/>
      <protection locked="0"/>
    </xf>
    <xf numFmtId="0" fontId="48" fillId="0" borderId="14" xfId="70" applyFont="1" applyBorder="1" applyAlignment="1">
      <alignment horizontal="center" wrapText="1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48" fillId="0" borderId="14" xfId="67" applyFont="1" applyFill="1" applyBorder="1" applyAlignment="1">
      <alignment horizont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" fillId="0" borderId="0" xfId="70" applyFont="1" applyAlignment="1">
      <alignment horizontal="left" vertical="top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left"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</cellXfs>
  <cellStyles count="71">
    <cellStyle name=" 1" xfId="48" xr:uid="{00000000-0005-0000-0000-000000000000}"/>
    <cellStyle name="_0056 ИП ДНС-5 (ВАХТОВЫЙ ПОСЕЛОК и ОЧИСТНЫЕ) 09 04 10г " xfId="49" xr:uid="{00000000-0005-0000-0000-000001000000}"/>
    <cellStyle name="_0056 ИП ДНС-5 (ДНС с УПСВ и ВОДОЗАБОР) 09 04 10г " xfId="50" xr:uid="{00000000-0005-0000-0000-000002000000}"/>
    <cellStyle name="_1171-20.2007 ПО Смета № 10_0056 ИП ДНС-5 (ВАХТОВЫЙ ПОСЕЛОК и ОЧИСТНЫЕ) 09 04 10г " xfId="51" xr:uid="{00000000-0005-0000-0000-000003000000}"/>
    <cellStyle name="_1171-20.2007 ПО Смета № 10_0056 ИП ДНС-5 (ДНС с УПСВ и ВОДОЗАБОР) 09 04 10г " xfId="52" xr:uid="{00000000-0005-0000-0000-000004000000}"/>
    <cellStyle name="_1216-29.2007.ПО - Смета №10 ЭС Баштанная " xfId="53" xr:uid="{00000000-0005-0000-0000-000005000000}"/>
    <cellStyle name="_1216-36.2007.ПО  см. по ф.1 ПС   " xfId="54" xr:uid="{00000000-0005-0000-0000-000006000000}"/>
    <cellStyle name="_1750608-0002Д007 смета № 12 ИТМ ГО ЧС " xfId="55" xr:uid="{00000000-0005-0000-0000-000007000000}"/>
    <cellStyle name="_Коммерческое предложение. Дополнение " xfId="56" xr:uid="{00000000-0005-0000-0000-000008000000}"/>
    <cellStyle name="_Материалы на эксплуатацию для Г А " xfId="43" xr:uid="{00000000-0005-0000-0000-000009000000}"/>
    <cellStyle name="_Степень физического износа " xfId="57" xr:uid="{00000000-0005-0000-0000-00000A000000}"/>
    <cellStyle name="_Техзадание АСУТП  СОЧИ " xfId="58" xr:uid="{00000000-0005-0000-0000-00000B000000}"/>
    <cellStyle name="_Трудозатраты " xfId="59" xr:uid="{00000000-0005-0000-0000-00000C000000}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 xr:uid="{00000000-0005-0000-0000-00001F000000}"/>
    <cellStyle name="Currency [0]" xfId="45" xr:uid="{00000000-0005-0000-0000-000020000000}"/>
    <cellStyle name="Normal" xfId="46" xr:uid="{00000000-0005-0000-0000-000021000000}"/>
    <cellStyle name="Normal1" xfId="47" xr:uid="{00000000-0005-0000-0000-000022000000}"/>
    <cellStyle name="S7_+см 4 4 1 пож сигнал- КНС-5+ " xfId="60" xr:uid="{00000000-0005-0000-0000-000023000000}"/>
    <cellStyle name="S8_+см 4 4 1 пож сигнал- КНС-5+ " xfId="61" xr:uid="{00000000-0005-0000-0000-000024000000}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 xr:uid="{00000000-0005-0000-0000-00002F000000}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 xr:uid="{00000000-0005-0000-0000-00003B000000}"/>
    <cellStyle name="Обычный 2 3" xfId="70" xr:uid="{B6C38BD6-489F-4054-A483-5ECCCE4D93C7}"/>
    <cellStyle name="Обычный 3" xfId="68" xr:uid="{00000000-0005-0000-0000-00003C000000}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rgb="FFFFFF00"/>
    <pageSetUpPr fitToPage="1"/>
  </sheetPr>
  <dimension ref="A1:AH4674"/>
  <sheetViews>
    <sheetView tabSelected="1" view="pageBreakPreview" topLeftCell="A4" zoomScale="73" zoomScaleNormal="73" zoomScaleSheetLayoutView="73" workbookViewId="0">
      <selection activeCell="A4" sqref="A4:H4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60" customWidth="1"/>
    <col min="10" max="11" width="12.125" style="160" customWidth="1"/>
    <col min="12" max="12" width="14.375" style="160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11" style="5" customWidth="1"/>
    <col min="17" max="17" width="13.375" style="5" customWidth="1"/>
    <col min="18" max="18" width="9.25" style="5" customWidth="1"/>
    <col min="19" max="19" width="11.625" style="5" customWidth="1"/>
    <col min="20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48" t="s">
        <v>116</v>
      </c>
      <c r="B4" s="248"/>
      <c r="C4" s="248"/>
      <c r="D4" s="248"/>
      <c r="E4" s="248"/>
      <c r="F4" s="248"/>
      <c r="G4" s="248"/>
      <c r="H4" s="248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49"/>
      <c r="B5" s="249"/>
      <c r="C5" s="250"/>
      <c r="D5" s="250"/>
      <c r="E5" s="250"/>
      <c r="F5" s="250"/>
      <c r="G5" s="250"/>
      <c r="H5" s="250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7" customFormat="1" ht="16.149999999999999" customHeight="1" x14ac:dyDescent="0.25">
      <c r="A6" s="18"/>
      <c r="B6" s="18" t="s">
        <v>111</v>
      </c>
      <c r="C6" s="18" t="s">
        <v>8</v>
      </c>
      <c r="D6" s="19" t="s">
        <v>57</v>
      </c>
      <c r="E6" s="20" t="s">
        <v>9</v>
      </c>
      <c r="F6" s="21">
        <v>2022</v>
      </c>
      <c r="G6" s="22" t="s">
        <v>10</v>
      </c>
      <c r="H6" s="23">
        <v>2024</v>
      </c>
      <c r="I6" s="24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W6" s="28"/>
      <c r="X6" s="29"/>
      <c r="Y6" s="30"/>
    </row>
    <row r="7" spans="1:30" s="30" customFormat="1" ht="36" customHeight="1" x14ac:dyDescent="0.25">
      <c r="A7" s="251" t="s">
        <v>0</v>
      </c>
      <c r="B7" s="251" t="s">
        <v>11</v>
      </c>
      <c r="C7" s="251" t="s">
        <v>12</v>
      </c>
      <c r="D7" s="251" t="s">
        <v>13</v>
      </c>
      <c r="E7" s="251" t="s">
        <v>14</v>
      </c>
      <c r="F7" s="251"/>
      <c r="G7" s="251"/>
      <c r="H7" s="251" t="s">
        <v>15</v>
      </c>
      <c r="I7" s="23"/>
      <c r="J7" s="31"/>
      <c r="K7" s="31"/>
      <c r="L7" s="31"/>
      <c r="M7" s="5"/>
      <c r="N7" s="5"/>
      <c r="O7" s="5"/>
      <c r="P7" s="5"/>
      <c r="Q7" s="5"/>
      <c r="R7" s="5"/>
      <c r="S7" s="5"/>
      <c r="T7" s="5"/>
      <c r="W7" s="28"/>
      <c r="X7" s="29"/>
      <c r="AA7" s="27"/>
      <c r="AB7" s="32"/>
      <c r="AD7" s="33"/>
    </row>
    <row r="8" spans="1:30" s="30" customFormat="1" ht="30" customHeight="1" x14ac:dyDescent="0.2">
      <c r="A8" s="251"/>
      <c r="B8" s="251"/>
      <c r="C8" s="251"/>
      <c r="D8" s="251"/>
      <c r="E8" s="34" t="s">
        <v>16</v>
      </c>
      <c r="F8" s="34" t="s">
        <v>17</v>
      </c>
      <c r="G8" s="34" t="s">
        <v>18</v>
      </c>
      <c r="H8" s="251"/>
      <c r="I8" s="35"/>
      <c r="J8" s="35"/>
      <c r="K8" s="35"/>
      <c r="L8" s="35"/>
      <c r="M8" s="5"/>
      <c r="N8" s="5"/>
      <c r="O8" s="5"/>
      <c r="P8" s="5"/>
      <c r="Q8" s="5"/>
      <c r="R8" s="5"/>
      <c r="S8" s="5"/>
      <c r="T8" s="5"/>
      <c r="W8" s="28"/>
      <c r="X8" s="29"/>
      <c r="AA8" s="27"/>
      <c r="AB8" s="27"/>
      <c r="AC8" s="36"/>
      <c r="AD8" s="33"/>
    </row>
    <row r="9" spans="1:30" s="30" customFormat="1" ht="21" customHeight="1" x14ac:dyDescent="0.25">
      <c r="A9" s="247"/>
      <c r="B9" s="247"/>
      <c r="C9" s="247"/>
      <c r="D9" s="247"/>
      <c r="E9" s="247"/>
      <c r="F9" s="247"/>
      <c r="G9" s="247"/>
      <c r="H9" s="247"/>
      <c r="I9" s="37"/>
      <c r="J9" s="37"/>
      <c r="K9" s="37"/>
      <c r="L9" s="37"/>
      <c r="M9" s="5"/>
      <c r="N9" s="5"/>
      <c r="O9" s="5"/>
      <c r="P9" s="5"/>
      <c r="Q9" s="5"/>
      <c r="R9" s="5"/>
      <c r="S9" s="5"/>
      <c r="T9" s="5"/>
      <c r="AD9" s="33"/>
    </row>
    <row r="10" spans="1:30" ht="35.25" customHeight="1" x14ac:dyDescent="0.3">
      <c r="A10" s="38">
        <v>2</v>
      </c>
      <c r="B10" s="39" t="s">
        <v>59</v>
      </c>
      <c r="C10" s="40"/>
      <c r="D10" s="40" t="s">
        <v>60</v>
      </c>
      <c r="E10" s="38" t="s">
        <v>58</v>
      </c>
      <c r="F10" s="38">
        <v>2</v>
      </c>
      <c r="G10" s="41">
        <v>4091</v>
      </c>
      <c r="H10" s="42">
        <f>G10*F10</f>
        <v>8182</v>
      </c>
      <c r="I10" s="43"/>
      <c r="J10" s="43"/>
      <c r="K10" s="43"/>
      <c r="L10" s="43"/>
      <c r="X10" s="44"/>
      <c r="Y10" s="44"/>
      <c r="Z10" s="44"/>
      <c r="AC10" s="45"/>
      <c r="AD10" s="46"/>
    </row>
    <row r="11" spans="1:30" ht="28.5" hidden="1" customHeight="1" x14ac:dyDescent="0.3">
      <c r="A11" s="38"/>
      <c r="B11" s="39"/>
      <c r="C11" s="40"/>
      <c r="D11" s="38" t="s">
        <v>19</v>
      </c>
      <c r="E11" s="38" t="s">
        <v>20</v>
      </c>
      <c r="F11" s="38"/>
      <c r="G11" s="41">
        <v>3420</v>
      </c>
      <c r="H11" s="42">
        <f t="shared" ref="H11:H19" si="0">G11*F11</f>
        <v>0</v>
      </c>
      <c r="I11" s="49"/>
      <c r="J11" s="43"/>
      <c r="K11" s="43"/>
      <c r="L11" s="43"/>
      <c r="X11" s="44"/>
      <c r="Y11" s="44"/>
      <c r="Z11" s="44"/>
      <c r="AC11" s="45"/>
      <c r="AD11" s="46"/>
    </row>
    <row r="12" spans="1:30" hidden="1" x14ac:dyDescent="0.3">
      <c r="A12" s="38"/>
      <c r="B12" s="39"/>
      <c r="C12" s="40"/>
      <c r="D12" s="38" t="s">
        <v>21</v>
      </c>
      <c r="E12" s="38" t="s">
        <v>20</v>
      </c>
      <c r="F12" s="38"/>
      <c r="G12" s="41"/>
      <c r="H12" s="42">
        <f t="shared" si="0"/>
        <v>0</v>
      </c>
      <c r="I12" s="49"/>
      <c r="J12" s="43"/>
      <c r="K12" s="43"/>
      <c r="L12" s="43"/>
      <c r="X12" s="44"/>
      <c r="Y12" s="44"/>
      <c r="Z12" s="44"/>
      <c r="AC12" s="45"/>
      <c r="AD12" s="46"/>
    </row>
    <row r="13" spans="1:30" ht="23.25" hidden="1" customHeight="1" x14ac:dyDescent="0.3">
      <c r="A13" s="38"/>
      <c r="B13" s="39"/>
      <c r="C13" s="40"/>
      <c r="D13" s="38" t="s">
        <v>21</v>
      </c>
      <c r="E13" s="38" t="s">
        <v>20</v>
      </c>
      <c r="F13" s="38"/>
      <c r="G13" s="41">
        <v>330</v>
      </c>
      <c r="H13" s="42">
        <f>G13*F13</f>
        <v>0</v>
      </c>
      <c r="I13" s="50"/>
      <c r="J13" s="35"/>
      <c r="K13" s="35"/>
      <c r="L13" s="35"/>
    </row>
    <row r="14" spans="1:30" hidden="1" x14ac:dyDescent="0.3">
      <c r="A14" s="38"/>
      <c r="B14" s="51"/>
      <c r="C14" s="52"/>
      <c r="D14" s="38" t="s">
        <v>22</v>
      </c>
      <c r="E14" s="38" t="s">
        <v>20</v>
      </c>
      <c r="F14" s="38"/>
      <c r="G14" s="41"/>
      <c r="H14" s="42">
        <f t="shared" si="0"/>
        <v>0</v>
      </c>
      <c r="I14" s="50"/>
      <c r="J14" s="35"/>
      <c r="K14" s="35"/>
      <c r="L14" s="35"/>
    </row>
    <row r="15" spans="1:30" ht="32.450000000000003" hidden="1" customHeight="1" x14ac:dyDescent="0.3">
      <c r="A15" s="38"/>
      <c r="B15" s="51"/>
      <c r="C15" s="40"/>
      <c r="D15" s="38" t="s">
        <v>22</v>
      </c>
      <c r="E15" s="38" t="s">
        <v>20</v>
      </c>
      <c r="F15" s="47"/>
      <c r="G15" s="41">
        <v>15625</v>
      </c>
      <c r="H15" s="42">
        <f t="shared" si="0"/>
        <v>0</v>
      </c>
      <c r="I15" s="50"/>
      <c r="J15" s="35"/>
      <c r="K15" s="35"/>
      <c r="L15" s="35"/>
    </row>
    <row r="16" spans="1:30" hidden="1" x14ac:dyDescent="0.3">
      <c r="A16" s="38"/>
      <c r="B16" s="53"/>
      <c r="C16" s="52"/>
      <c r="D16" s="38"/>
      <c r="E16" s="38"/>
      <c r="F16" s="38"/>
      <c r="G16" s="41"/>
      <c r="H16" s="42">
        <f>G16*F16</f>
        <v>0</v>
      </c>
      <c r="I16" s="50"/>
      <c r="J16" s="35"/>
      <c r="K16" s="35"/>
      <c r="L16" s="35"/>
    </row>
    <row r="17" spans="1:29" hidden="1" x14ac:dyDescent="0.3">
      <c r="A17" s="38">
        <v>5</v>
      </c>
      <c r="B17" s="39"/>
      <c r="C17" s="40"/>
      <c r="D17" s="38" t="s">
        <v>107</v>
      </c>
      <c r="E17" s="38"/>
      <c r="F17" s="47"/>
      <c r="G17" s="41"/>
      <c r="H17" s="42"/>
      <c r="I17" s="50"/>
      <c r="J17" s="35"/>
      <c r="K17" s="35"/>
      <c r="L17" s="35"/>
    </row>
    <row r="18" spans="1:29" hidden="1" x14ac:dyDescent="0.3">
      <c r="A18" s="38"/>
      <c r="B18" s="51"/>
      <c r="C18" s="52"/>
      <c r="D18" s="38"/>
      <c r="E18" s="38"/>
      <c r="F18" s="38"/>
      <c r="G18" s="41"/>
      <c r="H18" s="42">
        <f t="shared" si="0"/>
        <v>0</v>
      </c>
      <c r="I18" s="50"/>
      <c r="J18" s="35"/>
      <c r="K18" s="35"/>
      <c r="L18" s="35"/>
    </row>
    <row r="19" spans="1:29" hidden="1" x14ac:dyDescent="0.3">
      <c r="A19" s="38"/>
      <c r="B19" s="51"/>
      <c r="C19" s="52"/>
      <c r="D19" s="38"/>
      <c r="E19" s="38"/>
      <c r="F19" s="38"/>
      <c r="G19" s="41"/>
      <c r="H19" s="42">
        <f t="shared" si="0"/>
        <v>0</v>
      </c>
      <c r="I19" s="50"/>
      <c r="J19" s="35"/>
      <c r="K19" s="35"/>
      <c r="L19" s="35"/>
    </row>
    <row r="20" spans="1:29" ht="24" customHeight="1" x14ac:dyDescent="0.3">
      <c r="A20" s="38"/>
      <c r="B20" s="53" t="s">
        <v>23</v>
      </c>
      <c r="C20" s="54"/>
      <c r="D20" s="38"/>
      <c r="E20" s="55"/>
      <c r="F20" s="55"/>
      <c r="G20" s="56"/>
      <c r="H20" s="57">
        <f>SUM(H10:H19)</f>
        <v>8182</v>
      </c>
      <c r="I20" s="58"/>
      <c r="J20" s="43"/>
      <c r="K20" s="43"/>
      <c r="L20" s="43"/>
      <c r="W20" s="30"/>
      <c r="X20" s="29"/>
      <c r="Y20" s="30"/>
      <c r="Z20" s="27"/>
      <c r="AA20" s="27"/>
      <c r="AB20" s="27"/>
      <c r="AC20" s="27"/>
    </row>
    <row r="21" spans="1:29" ht="31.5" x14ac:dyDescent="0.3">
      <c r="A21" s="38"/>
      <c r="B21" s="51" t="s">
        <v>117</v>
      </c>
      <c r="C21" s="52"/>
      <c r="D21" s="38" t="s">
        <v>107</v>
      </c>
      <c r="E21" s="38"/>
      <c r="F21" s="38"/>
      <c r="G21" s="62">
        <v>6.9999999999999999E-4</v>
      </c>
      <c r="H21" s="42">
        <f t="shared" ref="H21:H22" si="1">ROUND($H$20*G21,2)</f>
        <v>5.73</v>
      </c>
      <c r="I21" s="60"/>
      <c r="J21" s="35"/>
      <c r="K21" s="35"/>
      <c r="L21" s="35"/>
      <c r="W21" s="30"/>
      <c r="X21" s="30"/>
      <c r="Y21" s="30"/>
      <c r="Z21" s="30"/>
      <c r="AA21" s="27"/>
      <c r="AB21" s="32"/>
      <c r="AC21" s="30"/>
    </row>
    <row r="22" spans="1:29" x14ac:dyDescent="0.3">
      <c r="A22" s="38"/>
      <c r="B22" s="51" t="s">
        <v>24</v>
      </c>
      <c r="C22" s="52"/>
      <c r="D22" s="38" t="s">
        <v>61</v>
      </c>
      <c r="E22" s="38"/>
      <c r="F22" s="38"/>
      <c r="G22" s="59">
        <v>0</v>
      </c>
      <c r="H22" s="42">
        <f t="shared" si="1"/>
        <v>0</v>
      </c>
      <c r="I22" s="60"/>
      <c r="J22" s="35"/>
      <c r="K22" s="35"/>
      <c r="L22" s="35"/>
      <c r="W22" s="30"/>
      <c r="X22" s="29"/>
      <c r="Y22" s="30"/>
      <c r="Z22" s="30"/>
      <c r="AA22" s="27"/>
      <c r="AB22" s="27"/>
      <c r="AC22" s="36"/>
    </row>
    <row r="23" spans="1:29" x14ac:dyDescent="0.3">
      <c r="A23" s="38"/>
      <c r="B23" s="61" t="s">
        <v>25</v>
      </c>
      <c r="C23" s="40"/>
      <c r="D23" s="38" t="s">
        <v>61</v>
      </c>
      <c r="E23" s="38"/>
      <c r="F23" s="38"/>
      <c r="G23" s="62">
        <f>1.3%</f>
        <v>1.3000000000000001E-2</v>
      </c>
      <c r="H23" s="42">
        <f>ROUND($H$20*G23,2)</f>
        <v>106.37</v>
      </c>
      <c r="I23" s="58"/>
      <c r="J23" s="43"/>
      <c r="K23" s="43"/>
      <c r="L23" s="43"/>
      <c r="W23" s="30"/>
      <c r="X23" s="30"/>
      <c r="Y23" s="30"/>
      <c r="Z23" s="30"/>
      <c r="AA23" s="30"/>
      <c r="AB23" s="30"/>
      <c r="AC23" s="30"/>
    </row>
    <row r="24" spans="1:29" x14ac:dyDescent="0.3">
      <c r="A24" s="38"/>
      <c r="B24" s="61" t="s">
        <v>26</v>
      </c>
      <c r="C24" s="40"/>
      <c r="D24" s="38" t="s">
        <v>61</v>
      </c>
      <c r="E24" s="38"/>
      <c r="F24" s="38"/>
      <c r="G24" s="59">
        <v>0.08</v>
      </c>
      <c r="H24" s="42">
        <f>ROUND($H$20*G24,2)</f>
        <v>654.55999999999995</v>
      </c>
      <c r="I24" s="58">
        <v>8.5</v>
      </c>
      <c r="J24" s="43"/>
      <c r="K24" s="43"/>
      <c r="L24" s="43"/>
      <c r="X24" s="63"/>
      <c r="Y24" s="44"/>
      <c r="Z24" s="44"/>
      <c r="AC24" s="45"/>
    </row>
    <row r="25" spans="1:29" ht="38.25" customHeight="1" x14ac:dyDescent="0.3">
      <c r="A25" s="38"/>
      <c r="B25" s="61" t="s">
        <v>27</v>
      </c>
      <c r="C25" s="40"/>
      <c r="D25" s="38" t="s">
        <v>61</v>
      </c>
      <c r="E25" s="38"/>
      <c r="F25" s="38"/>
      <c r="G25" s="62">
        <v>3.1800000000000002E-2</v>
      </c>
      <c r="H25" s="42">
        <f>ROUND($H$20*G25,2)</f>
        <v>260.19</v>
      </c>
      <c r="I25" s="58"/>
      <c r="J25" s="43"/>
      <c r="K25" s="43"/>
      <c r="L25" s="43"/>
    </row>
    <row r="26" spans="1:29" ht="19.5" customHeight="1" x14ac:dyDescent="0.3">
      <c r="A26" s="38"/>
      <c r="B26" s="61" t="s">
        <v>62</v>
      </c>
      <c r="C26" s="40"/>
      <c r="D26" s="38" t="s">
        <v>61</v>
      </c>
      <c r="E26" s="38"/>
      <c r="F26" s="38"/>
      <c r="G26" s="59">
        <v>0.09</v>
      </c>
      <c r="H26" s="42">
        <f>ROUND($H$20*G26,2)</f>
        <v>736.38</v>
      </c>
      <c r="I26" s="58"/>
      <c r="J26" s="43"/>
      <c r="K26" s="43"/>
      <c r="L26" s="43"/>
      <c r="W26" s="30"/>
      <c r="X26" s="29"/>
      <c r="Y26" s="30"/>
      <c r="Z26" s="27"/>
      <c r="AA26" s="27"/>
      <c r="AB26" s="27"/>
      <c r="AC26" s="27"/>
    </row>
    <row r="27" spans="1:29" x14ac:dyDescent="0.3">
      <c r="A27" s="38"/>
      <c r="B27" s="61" t="s">
        <v>28</v>
      </c>
      <c r="C27" s="40"/>
      <c r="D27" s="38" t="s">
        <v>61</v>
      </c>
      <c r="E27" s="38"/>
      <c r="F27" s="38"/>
      <c r="G27" s="59">
        <v>0.03</v>
      </c>
      <c r="H27" s="42">
        <f>ROUND($H$20*G27,2)</f>
        <v>245.46</v>
      </c>
      <c r="I27" s="58"/>
      <c r="J27" s="43"/>
      <c r="K27" s="43"/>
      <c r="L27" s="43"/>
      <c r="W27" s="30"/>
      <c r="X27" s="30"/>
      <c r="Y27" s="30"/>
      <c r="Z27" s="30"/>
      <c r="AA27" s="27"/>
      <c r="AB27" s="32"/>
      <c r="AC27" s="30"/>
    </row>
    <row r="28" spans="1:29" x14ac:dyDescent="0.3">
      <c r="A28" s="64"/>
      <c r="B28" s="252" t="s">
        <v>109</v>
      </c>
      <c r="C28" s="252"/>
      <c r="D28" s="252"/>
      <c r="E28" s="252"/>
      <c r="F28" s="252"/>
      <c r="G28" s="252"/>
      <c r="H28" s="65">
        <f>SUM(H20:H27)</f>
        <v>10190.689999999999</v>
      </c>
      <c r="I28" s="58"/>
      <c r="J28" s="43"/>
      <c r="K28" s="43"/>
      <c r="L28" s="43"/>
      <c r="W28" s="30"/>
      <c r="X28" s="29"/>
      <c r="Y28" s="30"/>
      <c r="Z28" s="30"/>
      <c r="AA28" s="27"/>
      <c r="AB28" s="27"/>
      <c r="AC28" s="36"/>
    </row>
    <row r="29" spans="1:29" ht="31.5" customHeight="1" x14ac:dyDescent="0.3">
      <c r="A29" s="64"/>
      <c r="B29" s="253" t="s">
        <v>110</v>
      </c>
      <c r="C29" s="254"/>
      <c r="D29" s="254"/>
      <c r="E29" s="254"/>
      <c r="F29" s="254"/>
      <c r="G29" s="255"/>
      <c r="H29" s="65">
        <v>1</v>
      </c>
      <c r="I29" s="58"/>
      <c r="J29" s="43"/>
      <c r="K29" s="43"/>
      <c r="L29" s="43"/>
      <c r="W29" s="30"/>
      <c r="X29" s="29"/>
      <c r="Y29" s="30"/>
      <c r="Z29" s="30"/>
      <c r="AA29" s="27"/>
      <c r="AB29" s="27"/>
      <c r="AC29" s="36"/>
    </row>
    <row r="30" spans="1:29" x14ac:dyDescent="0.3">
      <c r="A30" s="64"/>
      <c r="B30" s="252" t="s">
        <v>29</v>
      </c>
      <c r="C30" s="252"/>
      <c r="D30" s="252"/>
      <c r="E30" s="252"/>
      <c r="F30" s="252"/>
      <c r="G30" s="252"/>
      <c r="H30" s="65">
        <f>H28*H29</f>
        <v>10190.689999999999</v>
      </c>
      <c r="I30" s="58"/>
      <c r="J30" s="43"/>
      <c r="K30" s="43"/>
      <c r="L30" s="43"/>
      <c r="W30" s="30"/>
      <c r="X30" s="29"/>
      <c r="Y30" s="30"/>
      <c r="Z30" s="30"/>
      <c r="AA30" s="27"/>
      <c r="AB30" s="27"/>
      <c r="AC30" s="36"/>
    </row>
    <row r="31" spans="1:29" x14ac:dyDescent="0.3">
      <c r="A31" s="38"/>
      <c r="B31" s="243" t="s">
        <v>63</v>
      </c>
      <c r="C31" s="243"/>
      <c r="D31" s="243"/>
      <c r="E31" s="243"/>
      <c r="F31" s="243"/>
      <c r="G31" s="243"/>
      <c r="H31" s="243"/>
      <c r="I31" s="48"/>
      <c r="J31" s="43"/>
      <c r="K31" s="43"/>
      <c r="L31" s="43"/>
      <c r="W31" s="30"/>
      <c r="X31" s="30"/>
      <c r="Y31" s="30"/>
      <c r="Z31" s="30"/>
      <c r="AA31" s="30"/>
      <c r="AB31" s="30"/>
      <c r="AC31" s="30"/>
    </row>
    <row r="32" spans="1:29" x14ac:dyDescent="0.3">
      <c r="A32" s="38"/>
      <c r="B32" s="53" t="s">
        <v>3</v>
      </c>
      <c r="C32" s="66"/>
      <c r="D32" s="67"/>
      <c r="E32" s="67"/>
      <c r="F32" s="68"/>
      <c r="G32" s="59">
        <v>0.08</v>
      </c>
      <c r="H32" s="57">
        <f>ROUND($H$30*G32,2)</f>
        <v>815.26</v>
      </c>
      <c r="I32" s="58"/>
      <c r="J32" s="43"/>
      <c r="K32" s="43"/>
      <c r="L32" s="43"/>
      <c r="X32" s="63"/>
      <c r="Y32" s="44"/>
      <c r="Z32" s="44"/>
      <c r="AC32" s="45"/>
    </row>
    <row r="33" spans="1:20" x14ac:dyDescent="0.3">
      <c r="A33" s="38"/>
      <c r="B33" s="53" t="s">
        <v>4</v>
      </c>
      <c r="C33" s="66"/>
      <c r="D33" s="67"/>
      <c r="E33" s="67"/>
      <c r="F33" s="69"/>
      <c r="G33" s="70">
        <v>0.2</v>
      </c>
      <c r="H33" s="57">
        <f>ROUND($H$30*G33,2)</f>
        <v>2038.14</v>
      </c>
      <c r="I33" s="58"/>
      <c r="J33" s="43"/>
      <c r="K33" s="43"/>
      <c r="L33" s="43"/>
    </row>
    <row r="34" spans="1:20" x14ac:dyDescent="0.3">
      <c r="A34" s="38"/>
      <c r="B34" s="53" t="s">
        <v>31</v>
      </c>
      <c r="C34" s="66"/>
      <c r="D34" s="67"/>
      <c r="E34" s="67"/>
      <c r="F34" s="69"/>
      <c r="G34" s="70">
        <v>0.63</v>
      </c>
      <c r="H34" s="57">
        <f>ROUND($H$30*G34,2)</f>
        <v>6420.13</v>
      </c>
      <c r="I34" s="58"/>
      <c r="J34" s="43"/>
      <c r="K34" s="43"/>
      <c r="L34" s="43"/>
    </row>
    <row r="35" spans="1:20" x14ac:dyDescent="0.3">
      <c r="A35" s="38"/>
      <c r="B35" s="53" t="s">
        <v>32</v>
      </c>
      <c r="C35" s="66"/>
      <c r="D35" s="67"/>
      <c r="E35" s="67"/>
      <c r="F35" s="69"/>
      <c r="G35" s="59">
        <v>7.0000000000000007E-2</v>
      </c>
      <c r="H35" s="57">
        <f>ROUND($H$30*G35,2)</f>
        <v>713.35</v>
      </c>
      <c r="I35" s="58"/>
      <c r="J35" s="43"/>
      <c r="K35" s="43"/>
      <c r="L35" s="43"/>
    </row>
    <row r="36" spans="1:20" x14ac:dyDescent="0.3">
      <c r="A36" s="38"/>
      <c r="B36" s="53" t="s">
        <v>33</v>
      </c>
      <c r="C36" s="66"/>
      <c r="D36" s="67"/>
      <c r="E36" s="67"/>
      <c r="F36" s="69"/>
      <c r="G36" s="59">
        <v>0.02</v>
      </c>
      <c r="H36" s="57">
        <f>ROUND($H$30*G36,2)</f>
        <v>203.81</v>
      </c>
      <c r="I36" s="58"/>
      <c r="J36" s="43"/>
      <c r="K36" s="43"/>
      <c r="L36" s="43"/>
    </row>
    <row r="37" spans="1:20" s="78" customFormat="1" ht="13.5" customHeight="1" x14ac:dyDescent="0.3">
      <c r="A37" s="71"/>
      <c r="B37" s="72"/>
      <c r="C37" s="73"/>
      <c r="D37" s="71"/>
      <c r="E37" s="71"/>
      <c r="F37" s="71"/>
      <c r="G37" s="184"/>
      <c r="H37" s="74"/>
      <c r="I37" s="75"/>
      <c r="J37" s="76"/>
      <c r="K37" s="76"/>
      <c r="L37" s="76"/>
      <c r="M37" s="77"/>
      <c r="N37" s="77"/>
      <c r="O37" s="77"/>
      <c r="P37" s="77"/>
      <c r="Q37" s="77"/>
      <c r="R37" s="77"/>
      <c r="S37" s="77"/>
      <c r="T37" s="77"/>
    </row>
    <row r="38" spans="1:20" s="30" customFormat="1" hidden="1" x14ac:dyDescent="0.25">
      <c r="A38" s="247" t="s">
        <v>64</v>
      </c>
      <c r="B38" s="247"/>
      <c r="C38" s="247"/>
      <c r="D38" s="247"/>
      <c r="E38" s="247"/>
      <c r="F38" s="247"/>
      <c r="G38" s="247"/>
      <c r="H38" s="247"/>
      <c r="I38" s="79"/>
      <c r="J38" s="37"/>
      <c r="K38" s="37"/>
      <c r="L38" s="37"/>
      <c r="M38" s="5"/>
      <c r="N38" s="5"/>
      <c r="O38" s="5"/>
      <c r="P38" s="5"/>
      <c r="Q38" s="5"/>
      <c r="R38" s="5"/>
      <c r="S38" s="5"/>
      <c r="T38" s="5"/>
    </row>
    <row r="39" spans="1:20" s="30" customFormat="1" ht="36.75" hidden="1" customHeight="1" x14ac:dyDescent="0.25">
      <c r="A39" s="38">
        <v>1</v>
      </c>
      <c r="B39" s="39" t="s">
        <v>93</v>
      </c>
      <c r="C39" s="40"/>
      <c r="D39" s="38" t="s">
        <v>65</v>
      </c>
      <c r="E39" s="38" t="s">
        <v>1</v>
      </c>
      <c r="F39" s="47"/>
      <c r="G39" s="41">
        <v>905.7</v>
      </c>
      <c r="H39" s="42">
        <f>F39*G39</f>
        <v>0</v>
      </c>
      <c r="I39" s="79">
        <v>1282.4000000000001</v>
      </c>
      <c r="J39" s="37"/>
      <c r="K39" s="37"/>
      <c r="L39" s="37"/>
      <c r="M39" s="5"/>
      <c r="N39" s="5"/>
      <c r="O39" s="5"/>
      <c r="P39" s="5"/>
      <c r="Q39" s="5"/>
      <c r="R39" s="5"/>
      <c r="S39" s="5"/>
      <c r="T39" s="5"/>
    </row>
    <row r="40" spans="1:20" s="30" customFormat="1" ht="36.75" hidden="1" customHeight="1" x14ac:dyDescent="0.25">
      <c r="A40" s="38">
        <v>2</v>
      </c>
      <c r="B40" s="39" t="s">
        <v>66</v>
      </c>
      <c r="C40" s="40"/>
      <c r="D40" s="38" t="s">
        <v>65</v>
      </c>
      <c r="E40" s="38" t="s">
        <v>1</v>
      </c>
      <c r="F40" s="47"/>
      <c r="G40" s="41">
        <v>811.6</v>
      </c>
      <c r="H40" s="42">
        <f>F40*G40</f>
        <v>0</v>
      </c>
      <c r="I40" s="80"/>
      <c r="J40" s="31"/>
      <c r="K40" s="31"/>
      <c r="L40" s="31"/>
      <c r="M40" s="5"/>
      <c r="N40" s="5"/>
      <c r="O40" s="5"/>
      <c r="P40" s="5"/>
      <c r="Q40" s="5"/>
      <c r="R40" s="5"/>
      <c r="S40" s="5"/>
      <c r="T40" s="5"/>
    </row>
    <row r="41" spans="1:20" s="30" customFormat="1" ht="36.75" hidden="1" customHeight="1" x14ac:dyDescent="0.25">
      <c r="A41" s="38">
        <v>2</v>
      </c>
      <c r="B41" s="39" t="s">
        <v>67</v>
      </c>
      <c r="C41" s="38"/>
      <c r="D41" s="38" t="s">
        <v>68</v>
      </c>
      <c r="E41" s="38" t="s">
        <v>1</v>
      </c>
      <c r="F41" s="38"/>
      <c r="G41" s="38">
        <v>97</v>
      </c>
      <c r="H41" s="42">
        <f>F41*G41</f>
        <v>0</v>
      </c>
      <c r="I41" s="80"/>
      <c r="J41" s="31"/>
      <c r="K41" s="31"/>
      <c r="L41" s="31"/>
      <c r="M41" s="5"/>
      <c r="N41" s="5"/>
      <c r="O41" s="5"/>
      <c r="P41" s="5"/>
      <c r="Q41" s="5"/>
      <c r="R41" s="5"/>
      <c r="S41" s="5"/>
      <c r="T41" s="5"/>
    </row>
    <row r="42" spans="1:20" ht="36.75" hidden="1" customHeight="1" x14ac:dyDescent="0.3">
      <c r="A42" s="38">
        <v>3</v>
      </c>
      <c r="B42" s="39" t="s">
        <v>94</v>
      </c>
      <c r="C42" s="40"/>
      <c r="D42" s="38" t="s">
        <v>95</v>
      </c>
      <c r="E42" s="38" t="s">
        <v>1</v>
      </c>
      <c r="F42" s="38"/>
      <c r="G42" s="56">
        <v>780</v>
      </c>
      <c r="H42" s="42">
        <f>F42*G42</f>
        <v>0</v>
      </c>
      <c r="I42" s="58"/>
      <c r="J42" s="43"/>
      <c r="K42" s="43"/>
      <c r="L42" s="43"/>
    </row>
    <row r="43" spans="1:20" ht="24" hidden="1" customHeight="1" x14ac:dyDescent="0.3">
      <c r="A43" s="38"/>
      <c r="B43" s="39"/>
      <c r="C43" s="40"/>
      <c r="D43" s="38"/>
      <c r="E43" s="38"/>
      <c r="F43" s="38"/>
      <c r="G43" s="56"/>
      <c r="H43" s="42">
        <f>G43*F43</f>
        <v>0</v>
      </c>
      <c r="I43" s="58"/>
      <c r="J43" s="43"/>
      <c r="K43" s="43"/>
      <c r="L43" s="43"/>
    </row>
    <row r="44" spans="1:20" ht="18.75" hidden="1" customHeight="1" x14ac:dyDescent="0.3">
      <c r="A44" s="38"/>
      <c r="B44" s="51"/>
      <c r="C44" s="40"/>
      <c r="D44" s="38"/>
      <c r="E44" s="38"/>
      <c r="F44" s="38"/>
      <c r="G44" s="56"/>
      <c r="H44" s="42">
        <f>G44*F44</f>
        <v>0</v>
      </c>
      <c r="I44" s="58"/>
      <c r="J44" s="43"/>
      <c r="K44" s="43"/>
      <c r="L44" s="43"/>
    </row>
    <row r="45" spans="1:20" hidden="1" x14ac:dyDescent="0.3">
      <c r="A45" s="38"/>
      <c r="B45" s="51"/>
      <c r="C45" s="40"/>
      <c r="D45" s="38"/>
      <c r="E45" s="38"/>
      <c r="F45" s="38"/>
      <c r="G45" s="56"/>
      <c r="H45" s="42">
        <f>G45*F45</f>
        <v>0</v>
      </c>
      <c r="I45" s="58"/>
      <c r="J45" s="43"/>
      <c r="K45" s="43"/>
      <c r="L45" s="43"/>
    </row>
    <row r="46" spans="1:20" ht="24" hidden="1" customHeight="1" x14ac:dyDescent="0.3">
      <c r="A46" s="38"/>
      <c r="B46" s="53" t="s">
        <v>23</v>
      </c>
      <c r="C46" s="54"/>
      <c r="D46" s="38"/>
      <c r="E46" s="55"/>
      <c r="F46" s="55"/>
      <c r="G46" s="56"/>
      <c r="H46" s="57">
        <f>SUM(H39:H45)</f>
        <v>0</v>
      </c>
      <c r="I46" s="58"/>
      <c r="J46" s="43"/>
      <c r="K46" s="43"/>
      <c r="L46" s="43"/>
    </row>
    <row r="47" spans="1:20" hidden="1" x14ac:dyDescent="0.3">
      <c r="A47" s="38"/>
      <c r="B47" s="51" t="s">
        <v>24</v>
      </c>
      <c r="C47" s="52"/>
      <c r="D47" s="38" t="s">
        <v>68</v>
      </c>
      <c r="E47" s="38"/>
      <c r="F47" s="38"/>
      <c r="G47" s="59">
        <v>0</v>
      </c>
      <c r="H47" s="42">
        <f t="shared" ref="H47:H52" si="2">ROUND($H$46*G47,2)</f>
        <v>0</v>
      </c>
      <c r="I47" s="60"/>
      <c r="J47" s="35"/>
      <c r="K47" s="35"/>
      <c r="L47" s="35"/>
    </row>
    <row r="48" spans="1:20" hidden="1" x14ac:dyDescent="0.3">
      <c r="A48" s="38"/>
      <c r="B48" s="61" t="s">
        <v>25</v>
      </c>
      <c r="C48" s="40"/>
      <c r="D48" s="38" t="s">
        <v>68</v>
      </c>
      <c r="E48" s="38"/>
      <c r="F48" s="38"/>
      <c r="G48" s="59">
        <f>3.3%</f>
        <v>3.3000000000000002E-2</v>
      </c>
      <c r="H48" s="42">
        <f t="shared" si="2"/>
        <v>0</v>
      </c>
      <c r="I48" s="58"/>
      <c r="J48" s="43"/>
      <c r="K48" s="43"/>
      <c r="L48" s="43"/>
    </row>
    <row r="49" spans="1:22" hidden="1" x14ac:dyDescent="0.3">
      <c r="A49" s="38"/>
      <c r="B49" s="61" t="s">
        <v>26</v>
      </c>
      <c r="C49" s="40"/>
      <c r="D49" s="38" t="s">
        <v>68</v>
      </c>
      <c r="E49" s="38"/>
      <c r="F49" s="38"/>
      <c r="G49" s="59">
        <v>0.08</v>
      </c>
      <c r="H49" s="42">
        <f t="shared" si="2"/>
        <v>0</v>
      </c>
      <c r="I49" s="58">
        <v>8.5</v>
      </c>
      <c r="J49" s="43"/>
      <c r="K49" s="43"/>
      <c r="L49" s="43"/>
    </row>
    <row r="50" spans="1:22" ht="36.75" hidden="1" customHeight="1" x14ac:dyDescent="0.3">
      <c r="A50" s="38"/>
      <c r="B50" s="61" t="s">
        <v>27</v>
      </c>
      <c r="C50" s="40"/>
      <c r="D50" s="38" t="s">
        <v>68</v>
      </c>
      <c r="E50" s="38"/>
      <c r="F50" s="38"/>
      <c r="G50" s="62">
        <v>3.1800000000000002E-2</v>
      </c>
      <c r="H50" s="42">
        <f t="shared" si="2"/>
        <v>0</v>
      </c>
      <c r="I50" s="58"/>
      <c r="J50" s="43"/>
      <c r="K50" s="43"/>
      <c r="L50" s="43"/>
    </row>
    <row r="51" spans="1:22" ht="42.75" hidden="1" customHeight="1" x14ac:dyDescent="0.3">
      <c r="A51" s="38"/>
      <c r="B51" s="61" t="s">
        <v>69</v>
      </c>
      <c r="C51" s="40"/>
      <c r="D51" s="38" t="s">
        <v>68</v>
      </c>
      <c r="E51" s="38"/>
      <c r="F51" s="38"/>
      <c r="G51" s="59">
        <v>0.06</v>
      </c>
      <c r="H51" s="42">
        <f t="shared" si="2"/>
        <v>0</v>
      </c>
      <c r="I51" s="58"/>
      <c r="J51" s="43"/>
      <c r="K51" s="43"/>
      <c r="L51" s="43"/>
    </row>
    <row r="52" spans="1:22" hidden="1" x14ac:dyDescent="0.3">
      <c r="A52" s="38"/>
      <c r="B52" s="51" t="s">
        <v>28</v>
      </c>
      <c r="C52" s="40"/>
      <c r="D52" s="38" t="s">
        <v>68</v>
      </c>
      <c r="E52" s="38"/>
      <c r="F52" s="38"/>
      <c r="G52" s="59">
        <v>0.03</v>
      </c>
      <c r="H52" s="42">
        <f t="shared" si="2"/>
        <v>0</v>
      </c>
      <c r="I52" s="43"/>
      <c r="J52" s="43"/>
      <c r="K52" s="43"/>
      <c r="L52" s="43"/>
    </row>
    <row r="53" spans="1:22" ht="18" hidden="1" customHeight="1" x14ac:dyDescent="0.3">
      <c r="A53" s="38"/>
      <c r="B53" s="246" t="s">
        <v>29</v>
      </c>
      <c r="C53" s="246"/>
      <c r="D53" s="246"/>
      <c r="E53" s="246"/>
      <c r="F53" s="246"/>
      <c r="G53" s="246"/>
      <c r="H53" s="57">
        <f>SUM(H46:H52)</f>
        <v>0</v>
      </c>
      <c r="I53" s="43"/>
      <c r="J53" s="43"/>
      <c r="K53" s="43"/>
      <c r="L53" s="43"/>
    </row>
    <row r="54" spans="1:22" ht="16.899999999999999" hidden="1" customHeight="1" x14ac:dyDescent="0.3">
      <c r="A54" s="38"/>
      <c r="B54" s="243" t="s">
        <v>70</v>
      </c>
      <c r="C54" s="243"/>
      <c r="D54" s="243"/>
      <c r="E54" s="243"/>
      <c r="F54" s="243"/>
      <c r="G54" s="243"/>
      <c r="H54" s="243"/>
      <c r="I54" s="43"/>
      <c r="J54" s="43"/>
      <c r="K54" s="43"/>
      <c r="L54" s="43"/>
    </row>
    <row r="55" spans="1:22" hidden="1" x14ac:dyDescent="0.3">
      <c r="A55" s="38"/>
      <c r="B55" s="53" t="s">
        <v>3</v>
      </c>
      <c r="C55" s="66"/>
      <c r="D55" s="67"/>
      <c r="E55" s="67"/>
      <c r="F55" s="68"/>
      <c r="G55" s="59">
        <v>8.5000000000000006E-2</v>
      </c>
      <c r="H55" s="81">
        <f>ROUND($H$53*G55,2)</f>
        <v>0</v>
      </c>
      <c r="I55" s="43"/>
      <c r="J55" s="43"/>
      <c r="K55" s="43"/>
      <c r="L55" s="43"/>
    </row>
    <row r="56" spans="1:22" hidden="1" x14ac:dyDescent="0.3">
      <c r="A56" s="38"/>
      <c r="B56" s="53" t="s">
        <v>4</v>
      </c>
      <c r="C56" s="66"/>
      <c r="D56" s="67"/>
      <c r="E56" s="67"/>
      <c r="F56" s="69"/>
      <c r="G56" s="59">
        <v>0.8</v>
      </c>
      <c r="H56" s="57">
        <f>ROUND($H$53*G56,2)</f>
        <v>0</v>
      </c>
      <c r="I56" s="43"/>
      <c r="J56" s="43"/>
      <c r="K56" s="43"/>
      <c r="L56" s="43"/>
    </row>
    <row r="57" spans="1:22" hidden="1" x14ac:dyDescent="0.3">
      <c r="A57" s="38"/>
      <c r="B57" s="53" t="s">
        <v>31</v>
      </c>
      <c r="C57" s="66"/>
      <c r="D57" s="67"/>
      <c r="E57" s="67"/>
      <c r="F57" s="69"/>
      <c r="G57" s="59">
        <v>0</v>
      </c>
      <c r="H57" s="57">
        <f>ROUND($H$53*G57,2)</f>
        <v>0</v>
      </c>
      <c r="I57" s="43"/>
      <c r="J57" s="43"/>
      <c r="K57" s="43"/>
      <c r="L57" s="43"/>
    </row>
    <row r="58" spans="1:22" hidden="1" x14ac:dyDescent="0.3">
      <c r="A58" s="38"/>
      <c r="B58" s="53" t="s">
        <v>32</v>
      </c>
      <c r="C58" s="66"/>
      <c r="D58" s="67"/>
      <c r="E58" s="67"/>
      <c r="F58" s="69"/>
      <c r="G58" s="59">
        <v>0</v>
      </c>
      <c r="H58" s="57">
        <f>ROUND($H$53*G58,2)</f>
        <v>0</v>
      </c>
      <c r="I58" s="43"/>
      <c r="J58" s="43"/>
      <c r="K58" s="43"/>
      <c r="L58" s="43"/>
    </row>
    <row r="59" spans="1:22" hidden="1" x14ac:dyDescent="0.3">
      <c r="A59" s="38"/>
      <c r="B59" s="53" t="s">
        <v>33</v>
      </c>
      <c r="C59" s="66"/>
      <c r="D59" s="67"/>
      <c r="E59" s="67"/>
      <c r="F59" s="69"/>
      <c r="G59" s="62">
        <v>0.115</v>
      </c>
      <c r="H59" s="57">
        <f>ROUND($H$53*G59,2)</f>
        <v>0</v>
      </c>
      <c r="I59" s="43"/>
      <c r="J59" s="43"/>
      <c r="K59" s="43"/>
      <c r="L59" s="43"/>
    </row>
    <row r="60" spans="1:22" s="78" customFormat="1" ht="7.15" hidden="1" customHeight="1" x14ac:dyDescent="0.3">
      <c r="A60" s="71"/>
      <c r="B60" s="72"/>
      <c r="C60" s="73"/>
      <c r="D60" s="71"/>
      <c r="E60" s="71"/>
      <c r="F60" s="71"/>
      <c r="G60" s="71"/>
      <c r="H60" s="74"/>
      <c r="I60" s="76"/>
      <c r="J60" s="76"/>
      <c r="K60" s="76"/>
      <c r="L60" s="76"/>
      <c r="M60" s="77"/>
      <c r="N60" s="5"/>
      <c r="O60" s="77"/>
      <c r="P60" s="77"/>
      <c r="Q60" s="77"/>
      <c r="R60" s="77"/>
      <c r="S60" s="77"/>
      <c r="T60" s="77"/>
      <c r="V60" s="6"/>
    </row>
    <row r="61" spans="1:22" s="30" customFormat="1" ht="15.6" hidden="1" customHeight="1" x14ac:dyDescent="0.3">
      <c r="A61" s="247" t="s">
        <v>35</v>
      </c>
      <c r="B61" s="247"/>
      <c r="C61" s="247"/>
      <c r="D61" s="247"/>
      <c r="E61" s="247"/>
      <c r="F61" s="247"/>
      <c r="G61" s="247"/>
      <c r="H61" s="247"/>
      <c r="I61" s="37"/>
      <c r="J61" s="37"/>
      <c r="K61" s="37"/>
      <c r="L61" s="37"/>
      <c r="M61" s="5"/>
      <c r="N61" s="77"/>
      <c r="O61" s="5"/>
      <c r="P61" s="5"/>
      <c r="Q61" s="5"/>
      <c r="R61" s="5"/>
      <c r="S61" s="5"/>
      <c r="T61" s="5"/>
      <c r="V61" s="78"/>
    </row>
    <row r="62" spans="1:22" ht="41.25" hidden="1" customHeight="1" x14ac:dyDescent="0.3">
      <c r="A62" s="38">
        <v>7</v>
      </c>
      <c r="B62" s="39" t="s">
        <v>104</v>
      </c>
      <c r="C62" s="40" t="s">
        <v>36</v>
      </c>
      <c r="D62" s="38" t="s">
        <v>37</v>
      </c>
      <c r="E62" s="38" t="s">
        <v>1</v>
      </c>
      <c r="F62" s="38"/>
      <c r="G62" s="41">
        <f>8324*0.15</f>
        <v>1248.5999999999999</v>
      </c>
      <c r="H62" s="42">
        <f t="shared" ref="H62:H67" si="3">G62*F62</f>
        <v>0</v>
      </c>
      <c r="I62" s="43"/>
      <c r="J62" s="43"/>
      <c r="K62" s="43"/>
      <c r="L62" s="43"/>
      <c r="V62" s="30"/>
    </row>
    <row r="63" spans="1:22" hidden="1" x14ac:dyDescent="0.3">
      <c r="A63" s="38"/>
      <c r="B63" s="39"/>
      <c r="C63" s="40"/>
      <c r="D63" s="38"/>
      <c r="E63" s="38"/>
      <c r="F63" s="38"/>
      <c r="G63" s="41"/>
      <c r="H63" s="42">
        <f t="shared" si="3"/>
        <v>0</v>
      </c>
      <c r="I63" s="43"/>
      <c r="J63" s="43"/>
      <c r="K63" s="43"/>
      <c r="L63" s="43"/>
      <c r="V63" s="30"/>
    </row>
    <row r="64" spans="1:22" ht="35.450000000000003" hidden="1" customHeight="1" x14ac:dyDescent="0.3">
      <c r="A64" s="38"/>
      <c r="B64" s="39"/>
      <c r="C64" s="40"/>
      <c r="D64" s="38"/>
      <c r="E64" s="38"/>
      <c r="F64" s="82"/>
      <c r="G64" s="41"/>
      <c r="H64" s="42">
        <f t="shared" si="3"/>
        <v>0</v>
      </c>
      <c r="I64" s="35"/>
      <c r="J64" s="35"/>
      <c r="K64" s="35"/>
      <c r="L64" s="35"/>
    </row>
    <row r="65" spans="1:12" hidden="1" x14ac:dyDescent="0.3">
      <c r="A65" s="38"/>
      <c r="B65" s="39"/>
      <c r="C65" s="40"/>
      <c r="D65" s="38"/>
      <c r="E65" s="38"/>
      <c r="F65" s="83"/>
      <c r="G65" s="41"/>
      <c r="H65" s="42">
        <f t="shared" si="3"/>
        <v>0</v>
      </c>
      <c r="I65" s="35"/>
      <c r="J65" s="35"/>
      <c r="K65" s="35"/>
      <c r="L65" s="35"/>
    </row>
    <row r="66" spans="1:12" hidden="1" x14ac:dyDescent="0.3">
      <c r="A66" s="38"/>
      <c r="B66" s="39"/>
      <c r="C66" s="40"/>
      <c r="D66" s="38"/>
      <c r="E66" s="38"/>
      <c r="F66" s="82"/>
      <c r="G66" s="41"/>
      <c r="H66" s="42">
        <f t="shared" si="3"/>
        <v>0</v>
      </c>
      <c r="I66" s="35"/>
      <c r="J66" s="35"/>
      <c r="K66" s="35"/>
      <c r="L66" s="35"/>
    </row>
    <row r="67" spans="1:12" hidden="1" x14ac:dyDescent="0.3">
      <c r="A67" s="38"/>
      <c r="B67" s="39"/>
      <c r="C67" s="40"/>
      <c r="D67" s="38"/>
      <c r="E67" s="38"/>
      <c r="F67" s="82"/>
      <c r="G67" s="41"/>
      <c r="H67" s="42">
        <f t="shared" si="3"/>
        <v>0</v>
      </c>
      <c r="I67" s="35"/>
      <c r="J67" s="35"/>
      <c r="K67" s="35"/>
      <c r="L67" s="35"/>
    </row>
    <row r="68" spans="1:12" ht="24" hidden="1" customHeight="1" x14ac:dyDescent="0.3">
      <c r="A68" s="38"/>
      <c r="B68" s="53" t="s">
        <v>23</v>
      </c>
      <c r="C68" s="54"/>
      <c r="D68" s="38"/>
      <c r="E68" s="55"/>
      <c r="F68" s="55"/>
      <c r="G68" s="41"/>
      <c r="H68" s="57">
        <f>SUM(H62:H67)</f>
        <v>0</v>
      </c>
      <c r="I68" s="43"/>
      <c r="J68" s="43"/>
      <c r="K68" s="43"/>
      <c r="L68" s="43"/>
    </row>
    <row r="69" spans="1:12" hidden="1" x14ac:dyDescent="0.3">
      <c r="A69" s="38"/>
      <c r="B69" s="51" t="s">
        <v>24</v>
      </c>
      <c r="C69" s="52"/>
      <c r="D69" s="38" t="s">
        <v>38</v>
      </c>
      <c r="E69" s="38"/>
      <c r="F69" s="38"/>
      <c r="G69" s="59">
        <v>1.4999999999999999E-2</v>
      </c>
      <c r="H69" s="42">
        <f t="shared" ref="H69:H74" si="4">ROUND($H$68*G69,2)</f>
        <v>0</v>
      </c>
      <c r="I69" s="35"/>
      <c r="J69" s="35"/>
      <c r="K69" s="35"/>
      <c r="L69" s="35"/>
    </row>
    <row r="70" spans="1:12" hidden="1" x14ac:dyDescent="0.3">
      <c r="A70" s="38"/>
      <c r="B70" s="51" t="s">
        <v>25</v>
      </c>
      <c r="C70" s="40"/>
      <c r="D70" s="38" t="s">
        <v>38</v>
      </c>
      <c r="E70" s="38"/>
      <c r="F70" s="38"/>
      <c r="G70" s="59">
        <v>1.4999999999999999E-2</v>
      </c>
      <c r="H70" s="42">
        <f t="shared" si="4"/>
        <v>0</v>
      </c>
      <c r="I70" s="43"/>
      <c r="J70" s="43"/>
      <c r="K70" s="43"/>
      <c r="L70" s="43"/>
    </row>
    <row r="71" spans="1:12" hidden="1" x14ac:dyDescent="0.3">
      <c r="A71" s="38"/>
      <c r="B71" s="51" t="s">
        <v>26</v>
      </c>
      <c r="C71" s="40"/>
      <c r="D71" s="38" t="s">
        <v>38</v>
      </c>
      <c r="E71" s="38"/>
      <c r="F71" s="38"/>
      <c r="G71" s="59">
        <v>7.4999999999999997E-2</v>
      </c>
      <c r="H71" s="42">
        <f t="shared" si="4"/>
        <v>0</v>
      </c>
      <c r="I71" s="43"/>
      <c r="J71" s="43"/>
      <c r="K71" s="43"/>
      <c r="L71" s="43"/>
    </row>
    <row r="72" spans="1:12" ht="31.5" hidden="1" x14ac:dyDescent="0.3">
      <c r="A72" s="38"/>
      <c r="B72" s="51" t="s">
        <v>27</v>
      </c>
      <c r="C72" s="40"/>
      <c r="D72" s="38" t="s">
        <v>38</v>
      </c>
      <c r="E72" s="38"/>
      <c r="F72" s="38"/>
      <c r="G72" s="59">
        <v>2.5999999999999999E-2</v>
      </c>
      <c r="H72" s="42">
        <f t="shared" si="4"/>
        <v>0</v>
      </c>
      <c r="I72" s="43"/>
      <c r="J72" s="43"/>
      <c r="K72" s="43"/>
      <c r="L72" s="43"/>
    </row>
    <row r="73" spans="1:12" ht="31.5" hidden="1" x14ac:dyDescent="0.3">
      <c r="A73" s="38"/>
      <c r="B73" s="51" t="s">
        <v>34</v>
      </c>
      <c r="C73" s="40"/>
      <c r="D73" s="38" t="s">
        <v>38</v>
      </c>
      <c r="E73" s="38"/>
      <c r="F73" s="38"/>
      <c r="G73" s="59">
        <v>0.03</v>
      </c>
      <c r="H73" s="42">
        <f t="shared" si="4"/>
        <v>0</v>
      </c>
      <c r="I73" s="43"/>
      <c r="J73" s="43"/>
      <c r="K73" s="43"/>
      <c r="L73" s="43"/>
    </row>
    <row r="74" spans="1:12" hidden="1" x14ac:dyDescent="0.3">
      <c r="A74" s="38"/>
      <c r="B74" s="51" t="s">
        <v>28</v>
      </c>
      <c r="C74" s="40"/>
      <c r="D74" s="38" t="s">
        <v>38</v>
      </c>
      <c r="E74" s="38"/>
      <c r="F74" s="38"/>
      <c r="G74" s="59">
        <v>0.03</v>
      </c>
      <c r="H74" s="42">
        <f t="shared" si="4"/>
        <v>0</v>
      </c>
      <c r="I74" s="43"/>
      <c r="J74" s="43"/>
      <c r="K74" s="43"/>
      <c r="L74" s="43"/>
    </row>
    <row r="75" spans="1:12" hidden="1" x14ac:dyDescent="0.3">
      <c r="A75" s="38"/>
      <c r="B75" s="243" t="s">
        <v>29</v>
      </c>
      <c r="C75" s="243"/>
      <c r="D75" s="243"/>
      <c r="E75" s="243"/>
      <c r="F75" s="243"/>
      <c r="G75" s="243"/>
      <c r="H75" s="57">
        <f>SUM(H68:H74)</f>
        <v>0</v>
      </c>
      <c r="I75" s="43"/>
      <c r="J75" s="43"/>
      <c r="K75" s="43"/>
      <c r="L75" s="43"/>
    </row>
    <row r="76" spans="1:12" hidden="1" x14ac:dyDescent="0.3">
      <c r="A76" s="38"/>
      <c r="B76" s="243" t="s">
        <v>30</v>
      </c>
      <c r="C76" s="243"/>
      <c r="D76" s="243"/>
      <c r="E76" s="243"/>
      <c r="F76" s="243"/>
      <c r="G76" s="243"/>
      <c r="H76" s="243"/>
      <c r="I76" s="43"/>
      <c r="J76" s="43"/>
      <c r="K76" s="43"/>
      <c r="L76" s="43"/>
    </row>
    <row r="77" spans="1:12" hidden="1" x14ac:dyDescent="0.3">
      <c r="A77" s="38"/>
      <c r="B77" s="53" t="s">
        <v>3</v>
      </c>
      <c r="C77" s="66"/>
      <c r="D77" s="67"/>
      <c r="E77" s="67"/>
      <c r="F77" s="68"/>
      <c r="G77" s="59">
        <v>7.0000000000000007E-2</v>
      </c>
      <c r="H77" s="57">
        <f>ROUND($H$75*G77,2)</f>
        <v>0</v>
      </c>
      <c r="I77" s="43"/>
      <c r="J77" s="43"/>
      <c r="K77" s="43"/>
      <c r="L77" s="43"/>
    </row>
    <row r="78" spans="1:12" hidden="1" x14ac:dyDescent="0.3">
      <c r="A78" s="38"/>
      <c r="B78" s="53" t="s">
        <v>4</v>
      </c>
      <c r="C78" s="66"/>
      <c r="D78" s="67"/>
      <c r="E78" s="67"/>
      <c r="F78" s="69"/>
      <c r="G78" s="59">
        <v>0.82499999999999996</v>
      </c>
      <c r="H78" s="57">
        <f>ROUND($H$75*G78,2)</f>
        <v>0</v>
      </c>
      <c r="I78" s="43"/>
      <c r="J78" s="43"/>
      <c r="K78" s="43"/>
      <c r="L78" s="43"/>
    </row>
    <row r="79" spans="1:12" hidden="1" x14ac:dyDescent="0.3">
      <c r="A79" s="38"/>
      <c r="B79" s="53" t="s">
        <v>31</v>
      </c>
      <c r="C79" s="66"/>
      <c r="D79" s="67"/>
      <c r="E79" s="67"/>
      <c r="F79" s="69"/>
      <c r="G79" s="59">
        <v>0</v>
      </c>
      <c r="H79" s="57">
        <f>ROUND($H$75*G79,2)</f>
        <v>0</v>
      </c>
      <c r="I79" s="43"/>
      <c r="J79" s="43"/>
      <c r="K79" s="43"/>
      <c r="L79" s="43"/>
    </row>
    <row r="80" spans="1:12" hidden="1" x14ac:dyDescent="0.3">
      <c r="A80" s="38"/>
      <c r="B80" s="53" t="s">
        <v>32</v>
      </c>
      <c r="C80" s="66"/>
      <c r="D80" s="67"/>
      <c r="E80" s="67"/>
      <c r="F80" s="69"/>
      <c r="G80" s="59">
        <v>5.0000000000000001E-3</v>
      </c>
      <c r="H80" s="57">
        <f>ROUND($H$75*G80,2)</f>
        <v>0</v>
      </c>
      <c r="I80" s="43"/>
      <c r="J80" s="43"/>
      <c r="K80" s="43"/>
      <c r="L80" s="43"/>
    </row>
    <row r="81" spans="1:24" hidden="1" x14ac:dyDescent="0.3">
      <c r="A81" s="38"/>
      <c r="B81" s="53" t="s">
        <v>33</v>
      </c>
      <c r="C81" s="66"/>
      <c r="D81" s="67"/>
      <c r="E81" s="67"/>
      <c r="F81" s="69"/>
      <c r="G81" s="59">
        <v>0.1</v>
      </c>
      <c r="H81" s="57">
        <f>ROUND($H$75*G81,2)</f>
        <v>0</v>
      </c>
      <c r="I81" s="43"/>
      <c r="J81" s="43"/>
      <c r="K81" s="43"/>
      <c r="L81" s="43"/>
    </row>
    <row r="82" spans="1:24" ht="8.4499999999999993" hidden="1" customHeight="1" x14ac:dyDescent="0.3">
      <c r="A82" s="84"/>
      <c r="B82" s="85"/>
      <c r="C82" s="86"/>
      <c r="D82" s="84"/>
      <c r="E82" s="84"/>
      <c r="F82" s="84"/>
      <c r="G82" s="84"/>
      <c r="H82" s="87"/>
      <c r="I82" s="76"/>
      <c r="J82" s="76"/>
      <c r="K82" s="76"/>
      <c r="L82" s="76"/>
      <c r="O82" s="77"/>
      <c r="P82" s="77"/>
      <c r="Q82" s="77"/>
      <c r="R82" s="77"/>
      <c r="S82" s="77"/>
      <c r="T82" s="77"/>
      <c r="U82" s="78"/>
      <c r="W82" s="78"/>
      <c r="X82" s="78"/>
    </row>
    <row r="83" spans="1:24" s="30" customFormat="1" ht="22.15" hidden="1" customHeight="1" x14ac:dyDescent="0.3">
      <c r="A83" s="247" t="s">
        <v>71</v>
      </c>
      <c r="B83" s="247"/>
      <c r="C83" s="247"/>
      <c r="D83" s="247"/>
      <c r="E83" s="247"/>
      <c r="F83" s="247"/>
      <c r="G83" s="247"/>
      <c r="H83" s="247"/>
      <c r="I83" s="37"/>
      <c r="J83" s="37"/>
      <c r="K83" s="37"/>
      <c r="L83" s="37"/>
      <c r="M83" s="5"/>
      <c r="N83" s="77"/>
      <c r="O83" s="5"/>
      <c r="P83" s="5"/>
      <c r="Q83" s="5"/>
      <c r="R83" s="5"/>
      <c r="S83" s="5"/>
      <c r="T83" s="5"/>
      <c r="V83" s="78"/>
    </row>
    <row r="84" spans="1:24" ht="60.75" hidden="1" customHeight="1" x14ac:dyDescent="0.3">
      <c r="A84" s="38">
        <v>0</v>
      </c>
      <c r="B84" s="39" t="s">
        <v>72</v>
      </c>
      <c r="C84" s="40"/>
      <c r="D84" s="38" t="s">
        <v>22</v>
      </c>
      <c r="E84" s="38" t="s">
        <v>1</v>
      </c>
      <c r="F84" s="47"/>
      <c r="G84" s="41">
        <v>6.4</v>
      </c>
      <c r="H84" s="42">
        <f t="shared" ref="H84:H89" si="5">G84*F84</f>
        <v>0</v>
      </c>
      <c r="I84" s="43"/>
      <c r="J84" s="43"/>
      <c r="K84" s="43"/>
      <c r="L84" s="43"/>
      <c r="V84" s="30"/>
    </row>
    <row r="85" spans="1:24" ht="47.25" hidden="1" x14ac:dyDescent="0.3">
      <c r="A85" s="38">
        <v>1</v>
      </c>
      <c r="B85" s="39" t="s">
        <v>73</v>
      </c>
      <c r="C85" s="40"/>
      <c r="D85" s="38" t="s">
        <v>74</v>
      </c>
      <c r="E85" s="38" t="s">
        <v>1</v>
      </c>
      <c r="F85" s="47"/>
      <c r="G85" s="41">
        <v>17245.3</v>
      </c>
      <c r="H85" s="42">
        <f t="shared" si="5"/>
        <v>0</v>
      </c>
      <c r="I85" s="43"/>
      <c r="J85" s="43"/>
      <c r="K85" s="43"/>
      <c r="L85" s="43"/>
      <c r="V85" s="30"/>
    </row>
    <row r="86" spans="1:24" ht="35.450000000000003" hidden="1" customHeight="1" x14ac:dyDescent="0.3">
      <c r="A86" s="38">
        <v>2</v>
      </c>
      <c r="B86" s="39" t="s">
        <v>75</v>
      </c>
      <c r="C86" s="40"/>
      <c r="D86" s="38" t="s">
        <v>60</v>
      </c>
      <c r="E86" s="38" t="s">
        <v>1</v>
      </c>
      <c r="F86" s="47"/>
      <c r="G86" s="41">
        <v>157.9</v>
      </c>
      <c r="H86" s="42">
        <f t="shared" si="5"/>
        <v>0</v>
      </c>
      <c r="I86" s="35"/>
      <c r="J86" s="35"/>
      <c r="K86" s="35"/>
      <c r="L86" s="35"/>
    </row>
    <row r="87" spans="1:24" hidden="1" x14ac:dyDescent="0.3">
      <c r="A87" s="38">
        <v>3</v>
      </c>
      <c r="B87" s="39" t="s">
        <v>55</v>
      </c>
      <c r="C87" s="40"/>
      <c r="D87" s="38" t="s">
        <v>76</v>
      </c>
      <c r="E87" s="38" t="s">
        <v>56</v>
      </c>
      <c r="F87" s="47"/>
      <c r="G87" s="41">
        <v>983.7</v>
      </c>
      <c r="H87" s="42">
        <f>G87*F87</f>
        <v>0</v>
      </c>
      <c r="I87" s="35"/>
      <c r="J87" s="35"/>
      <c r="K87" s="35"/>
      <c r="L87" s="35"/>
    </row>
    <row r="88" spans="1:24" hidden="1" x14ac:dyDescent="0.3">
      <c r="A88" s="38"/>
      <c r="B88" s="39"/>
      <c r="C88" s="40"/>
      <c r="D88" s="38"/>
      <c r="E88" s="38"/>
      <c r="F88" s="82"/>
      <c r="G88" s="41"/>
      <c r="H88" s="42">
        <f t="shared" si="5"/>
        <v>0</v>
      </c>
      <c r="I88" s="35"/>
      <c r="J88" s="35"/>
      <c r="K88" s="35"/>
      <c r="L88" s="35"/>
    </row>
    <row r="89" spans="1:24" hidden="1" x14ac:dyDescent="0.3">
      <c r="A89" s="38"/>
      <c r="B89" s="39"/>
      <c r="C89" s="40"/>
      <c r="D89" s="38"/>
      <c r="E89" s="38"/>
      <c r="F89" s="82"/>
      <c r="G89" s="41"/>
      <c r="H89" s="42">
        <f t="shared" si="5"/>
        <v>0</v>
      </c>
      <c r="I89" s="35"/>
      <c r="J89" s="35"/>
      <c r="K89" s="35"/>
      <c r="L89" s="35"/>
    </row>
    <row r="90" spans="1:24" ht="24" hidden="1" customHeight="1" x14ac:dyDescent="0.3">
      <c r="A90" s="38"/>
      <c r="B90" s="53" t="s">
        <v>23</v>
      </c>
      <c r="C90" s="54"/>
      <c r="D90" s="38"/>
      <c r="E90" s="55"/>
      <c r="F90" s="55"/>
      <c r="G90" s="41"/>
      <c r="H90" s="57">
        <f>SUM(H84:H89)</f>
        <v>0</v>
      </c>
      <c r="I90" s="43"/>
      <c r="J90" s="43"/>
      <c r="K90" s="43"/>
      <c r="L90" s="43"/>
    </row>
    <row r="91" spans="1:24" hidden="1" x14ac:dyDescent="0.3">
      <c r="A91" s="38"/>
      <c r="B91" s="51" t="s">
        <v>24</v>
      </c>
      <c r="C91" s="52"/>
      <c r="D91" s="38" t="s">
        <v>77</v>
      </c>
      <c r="E91" s="38"/>
      <c r="F91" s="38"/>
      <c r="G91" s="62">
        <v>0</v>
      </c>
      <c r="H91" s="42">
        <f t="shared" ref="H91:H96" si="6">ROUND($H$90*G91,2)</f>
        <v>0</v>
      </c>
      <c r="I91" s="35"/>
      <c r="J91" s="35"/>
      <c r="K91" s="35"/>
      <c r="L91" s="35"/>
    </row>
    <row r="92" spans="1:24" hidden="1" x14ac:dyDescent="0.3">
      <c r="A92" s="38"/>
      <c r="B92" s="51" t="s">
        <v>25</v>
      </c>
      <c r="C92" s="40"/>
      <c r="D92" s="38" t="s">
        <v>77</v>
      </c>
      <c r="E92" s="38"/>
      <c r="F92" s="38"/>
      <c r="G92" s="62">
        <v>3.6999999999999998E-2</v>
      </c>
      <c r="H92" s="42">
        <f>ROUND($H$90*G92,2)</f>
        <v>0</v>
      </c>
      <c r="I92" s="43"/>
      <c r="J92" s="43"/>
      <c r="K92" s="43"/>
      <c r="L92" s="43"/>
    </row>
    <row r="93" spans="1:24" hidden="1" x14ac:dyDescent="0.3">
      <c r="A93" s="38"/>
      <c r="B93" s="51" t="s">
        <v>26</v>
      </c>
      <c r="C93" s="40"/>
      <c r="D93" s="38" t="s">
        <v>77</v>
      </c>
      <c r="E93" s="38"/>
      <c r="F93" s="38"/>
      <c r="G93" s="59">
        <v>8.5000000000000006E-2</v>
      </c>
      <c r="H93" s="42">
        <f t="shared" si="6"/>
        <v>0</v>
      </c>
      <c r="I93" s="43"/>
      <c r="J93" s="43"/>
      <c r="K93" s="43"/>
      <c r="L93" s="43"/>
    </row>
    <row r="94" spans="1:24" ht="31.5" hidden="1" x14ac:dyDescent="0.3">
      <c r="A94" s="38"/>
      <c r="B94" s="51" t="s">
        <v>27</v>
      </c>
      <c r="C94" s="40"/>
      <c r="D94" s="38" t="s">
        <v>77</v>
      </c>
      <c r="E94" s="38"/>
      <c r="F94" s="38"/>
      <c r="G94" s="62">
        <v>3.1800000000000002E-2</v>
      </c>
      <c r="H94" s="42">
        <f t="shared" si="6"/>
        <v>0</v>
      </c>
      <c r="I94" s="43"/>
      <c r="J94" s="43"/>
      <c r="K94" s="43"/>
      <c r="L94" s="43"/>
    </row>
    <row r="95" spans="1:24" ht="31.5" hidden="1" x14ac:dyDescent="0.3">
      <c r="A95" s="38"/>
      <c r="B95" s="51" t="s">
        <v>34</v>
      </c>
      <c r="C95" s="40"/>
      <c r="D95" s="38" t="s">
        <v>77</v>
      </c>
      <c r="E95" s="38"/>
      <c r="F95" s="38"/>
      <c r="G95" s="59">
        <v>7.0000000000000007E-2</v>
      </c>
      <c r="H95" s="42">
        <f t="shared" si="6"/>
        <v>0</v>
      </c>
      <c r="I95" s="43"/>
      <c r="J95" s="43"/>
      <c r="K95" s="43"/>
      <c r="L95" s="43"/>
    </row>
    <row r="96" spans="1:24" hidden="1" x14ac:dyDescent="0.3">
      <c r="A96" s="38"/>
      <c r="B96" s="51" t="s">
        <v>28</v>
      </c>
      <c r="C96" s="40"/>
      <c r="D96" s="38" t="s">
        <v>77</v>
      </c>
      <c r="E96" s="38"/>
      <c r="F96" s="38"/>
      <c r="G96" s="59">
        <v>0.03</v>
      </c>
      <c r="H96" s="42">
        <f t="shared" si="6"/>
        <v>0</v>
      </c>
      <c r="I96" s="43"/>
      <c r="J96" s="43"/>
      <c r="K96" s="43"/>
      <c r="L96" s="43"/>
    </row>
    <row r="97" spans="1:24" hidden="1" x14ac:dyDescent="0.3">
      <c r="A97" s="38"/>
      <c r="B97" s="243" t="s">
        <v>29</v>
      </c>
      <c r="C97" s="243"/>
      <c r="D97" s="243"/>
      <c r="E97" s="243"/>
      <c r="F97" s="243"/>
      <c r="G97" s="243"/>
      <c r="H97" s="57">
        <f>SUM(H90:H96)</f>
        <v>0</v>
      </c>
      <c r="I97" s="43"/>
      <c r="J97" s="43"/>
      <c r="K97" s="43"/>
      <c r="L97" s="43"/>
    </row>
    <row r="98" spans="1:24" hidden="1" x14ac:dyDescent="0.3">
      <c r="A98" s="38"/>
      <c r="B98" s="243" t="s">
        <v>30</v>
      </c>
      <c r="C98" s="243"/>
      <c r="D98" s="243"/>
      <c r="E98" s="243"/>
      <c r="F98" s="243"/>
      <c r="G98" s="243"/>
      <c r="H98" s="243"/>
      <c r="I98" s="43"/>
      <c r="J98" s="43"/>
      <c r="K98" s="43"/>
      <c r="L98" s="43"/>
    </row>
    <row r="99" spans="1:24" hidden="1" x14ac:dyDescent="0.3">
      <c r="A99" s="38"/>
      <c r="B99" s="53" t="s">
        <v>3</v>
      </c>
      <c r="C99" s="66"/>
      <c r="D99" s="67"/>
      <c r="E99" s="67"/>
      <c r="F99" s="68"/>
      <c r="G99" s="59">
        <v>0.1</v>
      </c>
      <c r="H99" s="57">
        <f>ROUND($H$97*G99,2)</f>
        <v>0</v>
      </c>
      <c r="I99" s="43"/>
      <c r="J99" s="43"/>
      <c r="K99" s="43"/>
      <c r="L99" s="43"/>
    </row>
    <row r="100" spans="1:24" hidden="1" x14ac:dyDescent="0.3">
      <c r="A100" s="38"/>
      <c r="B100" s="53" t="s">
        <v>4</v>
      </c>
      <c r="C100" s="66"/>
      <c r="D100" s="67"/>
      <c r="E100" s="67"/>
      <c r="F100" s="69"/>
      <c r="G100" s="59">
        <v>0.78</v>
      </c>
      <c r="H100" s="57">
        <f>ROUND($H$97*G100,2)</f>
        <v>0</v>
      </c>
      <c r="I100" s="43"/>
      <c r="J100" s="43"/>
      <c r="K100" s="43"/>
      <c r="L100" s="43"/>
    </row>
    <row r="101" spans="1:24" hidden="1" x14ac:dyDescent="0.3">
      <c r="A101" s="38"/>
      <c r="B101" s="53" t="s">
        <v>31</v>
      </c>
      <c r="C101" s="66"/>
      <c r="D101" s="67"/>
      <c r="E101" s="67"/>
      <c r="F101" s="69"/>
      <c r="G101" s="59">
        <v>0.03</v>
      </c>
      <c r="H101" s="57">
        <f>ROUND($H$97*G101,2)</f>
        <v>0</v>
      </c>
      <c r="I101" s="43"/>
      <c r="J101" s="43"/>
      <c r="K101" s="43"/>
      <c r="L101" s="43"/>
    </row>
    <row r="102" spans="1:24" hidden="1" x14ac:dyDescent="0.3">
      <c r="A102" s="38"/>
      <c r="B102" s="53" t="s">
        <v>32</v>
      </c>
      <c r="C102" s="66"/>
      <c r="D102" s="67"/>
      <c r="E102" s="67"/>
      <c r="F102" s="69"/>
      <c r="G102" s="59">
        <v>0</v>
      </c>
      <c r="H102" s="57">
        <f>ROUND($H$97*G102,2)</f>
        <v>0</v>
      </c>
      <c r="I102" s="43"/>
      <c r="J102" s="43"/>
      <c r="K102" s="43"/>
      <c r="L102" s="43"/>
    </row>
    <row r="103" spans="1:24" hidden="1" x14ac:dyDescent="0.3">
      <c r="A103" s="38"/>
      <c r="B103" s="53" t="s">
        <v>33</v>
      </c>
      <c r="C103" s="66"/>
      <c r="D103" s="67"/>
      <c r="E103" s="67"/>
      <c r="F103" s="69"/>
      <c r="G103" s="59">
        <v>0.09</v>
      </c>
      <c r="H103" s="57">
        <f>ROUND($H$97*G103,2)</f>
        <v>0</v>
      </c>
      <c r="I103" s="43"/>
      <c r="J103" s="43"/>
      <c r="K103" s="43"/>
      <c r="L103" s="43"/>
    </row>
    <row r="104" spans="1:24" s="88" customFormat="1" ht="11.45" customHeight="1" x14ac:dyDescent="0.25">
      <c r="L104" s="183"/>
    </row>
    <row r="105" spans="1:24" ht="18" customHeight="1" x14ac:dyDescent="0.3">
      <c r="A105" s="89"/>
      <c r="B105" s="90"/>
      <c r="C105" s="91"/>
      <c r="D105" s="179" t="s">
        <v>39</v>
      </c>
      <c r="E105" s="180"/>
      <c r="F105" s="180"/>
      <c r="G105" s="180"/>
      <c r="H105" s="180"/>
      <c r="I105" s="180"/>
      <c r="J105" s="180"/>
      <c r="K105" s="180"/>
      <c r="L105" s="182"/>
      <c r="M105" s="92"/>
      <c r="N105" s="92"/>
      <c r="O105" s="93"/>
      <c r="P105" s="93"/>
      <c r="Q105" s="93"/>
      <c r="R105" s="93"/>
      <c r="S105" s="93"/>
      <c r="T105" s="93"/>
      <c r="U105" s="93"/>
      <c r="V105" s="93"/>
      <c r="W105" s="78"/>
      <c r="X105" s="78"/>
    </row>
    <row r="106" spans="1:24" ht="41.45" customHeight="1" x14ac:dyDescent="0.3">
      <c r="A106" s="94"/>
      <c r="B106" s="95"/>
      <c r="C106" s="96" t="s">
        <v>40</v>
      </c>
      <c r="D106" s="97" t="s">
        <v>41</v>
      </c>
      <c r="E106" s="97" t="s">
        <v>42</v>
      </c>
      <c r="F106" s="97" t="s">
        <v>43</v>
      </c>
      <c r="G106" s="97" t="s">
        <v>78</v>
      </c>
      <c r="H106" s="97" t="s">
        <v>79</v>
      </c>
      <c r="I106" s="97" t="s">
        <v>80</v>
      </c>
      <c r="J106" s="97" t="s">
        <v>81</v>
      </c>
      <c r="K106" s="97" t="s">
        <v>82</v>
      </c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</row>
    <row r="107" spans="1:24" x14ac:dyDescent="0.3">
      <c r="A107" s="99"/>
      <c r="B107" s="100" t="s">
        <v>3</v>
      </c>
      <c r="C107" s="101">
        <f>$H$32+$H$55+$H$77+$H$99</f>
        <v>815.26</v>
      </c>
      <c r="D107" s="185" t="s">
        <v>112</v>
      </c>
      <c r="E107" s="188" t="s">
        <v>112</v>
      </c>
      <c r="F107" s="189" t="s">
        <v>112</v>
      </c>
      <c r="G107" s="185" t="s">
        <v>112</v>
      </c>
      <c r="H107" s="185" t="s">
        <v>112</v>
      </c>
      <c r="I107" s="102"/>
      <c r="J107" s="102">
        <f>C107</f>
        <v>815.26</v>
      </c>
      <c r="K107" s="185" t="s">
        <v>112</v>
      </c>
      <c r="L107" s="181"/>
      <c r="M107" s="103"/>
      <c r="N107" s="103"/>
      <c r="O107" s="104"/>
      <c r="P107" s="104"/>
      <c r="Q107" s="104"/>
      <c r="R107" s="104"/>
      <c r="S107" s="104"/>
      <c r="T107" s="104"/>
      <c r="U107" s="104"/>
      <c r="V107" s="104"/>
      <c r="W107" s="105"/>
      <c r="X107" s="105"/>
    </row>
    <row r="108" spans="1:24" x14ac:dyDescent="0.3">
      <c r="A108" s="99"/>
      <c r="B108" s="53" t="s">
        <v>4</v>
      </c>
      <c r="C108" s="101">
        <f>$H$33+$H$56+$H$78+$H$100</f>
        <v>2038.14</v>
      </c>
      <c r="D108" s="185" t="s">
        <v>112</v>
      </c>
      <c r="E108" s="187" t="s">
        <v>112</v>
      </c>
      <c r="F108" s="189" t="s">
        <v>112</v>
      </c>
      <c r="G108" s="185" t="s">
        <v>112</v>
      </c>
      <c r="H108" s="185" t="s">
        <v>112</v>
      </c>
      <c r="I108" s="102"/>
      <c r="J108" s="102">
        <f t="shared" ref="J108:J111" si="7">C108</f>
        <v>2038.14</v>
      </c>
      <c r="K108" s="185" t="s">
        <v>112</v>
      </c>
      <c r="L108" s="181"/>
      <c r="M108" s="103"/>
      <c r="N108" s="103"/>
      <c r="O108" s="104"/>
      <c r="P108" s="104"/>
      <c r="Q108" s="104"/>
      <c r="R108" s="104"/>
      <c r="S108" s="104"/>
      <c r="T108" s="104"/>
      <c r="U108" s="104"/>
      <c r="V108" s="104"/>
      <c r="W108" s="105"/>
      <c r="X108" s="105"/>
    </row>
    <row r="109" spans="1:24" x14ac:dyDescent="0.3">
      <c r="A109" s="99"/>
      <c r="B109" s="100" t="s">
        <v>31</v>
      </c>
      <c r="C109" s="101">
        <f>$H$34+$H$57+$H$79+$H$101</f>
        <v>6420.13</v>
      </c>
      <c r="D109" s="185" t="s">
        <v>112</v>
      </c>
      <c r="E109" s="187" t="s">
        <v>112</v>
      </c>
      <c r="F109" s="189" t="s">
        <v>112</v>
      </c>
      <c r="G109" s="185" t="s">
        <v>112</v>
      </c>
      <c r="H109" s="185" t="s">
        <v>112</v>
      </c>
      <c r="I109" s="102"/>
      <c r="J109" s="102">
        <f t="shared" si="7"/>
        <v>6420.13</v>
      </c>
      <c r="K109" s="185" t="s">
        <v>112</v>
      </c>
      <c r="L109" s="181"/>
      <c r="M109" s="103"/>
      <c r="N109" s="103"/>
      <c r="O109" s="104"/>
      <c r="P109" s="104"/>
      <c r="Q109" s="104"/>
      <c r="R109" s="104"/>
      <c r="S109" s="104"/>
      <c r="T109" s="104"/>
      <c r="U109" s="104"/>
      <c r="V109" s="104"/>
      <c r="W109" s="105"/>
      <c r="X109" s="105"/>
    </row>
    <row r="110" spans="1:24" x14ac:dyDescent="0.3">
      <c r="A110" s="99"/>
      <c r="B110" s="100" t="s">
        <v>32</v>
      </c>
      <c r="C110" s="101">
        <f>$H$35+$H$58+$H$80+$H$102</f>
        <v>713.35</v>
      </c>
      <c r="D110" s="185" t="s">
        <v>112</v>
      </c>
      <c r="E110" s="187" t="s">
        <v>112</v>
      </c>
      <c r="F110" s="189" t="s">
        <v>112</v>
      </c>
      <c r="G110" s="185" t="s">
        <v>112</v>
      </c>
      <c r="H110" s="185" t="s">
        <v>112</v>
      </c>
      <c r="I110" s="102"/>
      <c r="J110" s="102">
        <f t="shared" si="7"/>
        <v>713.35</v>
      </c>
      <c r="K110" s="185" t="s">
        <v>112</v>
      </c>
      <c r="L110" s="181"/>
      <c r="M110" s="103"/>
      <c r="N110" s="103"/>
      <c r="O110" s="104"/>
      <c r="P110" s="104"/>
      <c r="Q110" s="104"/>
      <c r="R110" s="104"/>
      <c r="S110" s="104"/>
      <c r="T110" s="104"/>
      <c r="U110" s="104"/>
      <c r="V110" s="104"/>
      <c r="W110" s="105"/>
      <c r="X110" s="105"/>
    </row>
    <row r="111" spans="1:24" x14ac:dyDescent="0.3">
      <c r="A111" s="106"/>
      <c r="B111" s="100" t="s">
        <v>33</v>
      </c>
      <c r="C111" s="101">
        <f>$H$36+$H$59+$H$81+$H$103</f>
        <v>203.81</v>
      </c>
      <c r="D111" s="185" t="s">
        <v>112</v>
      </c>
      <c r="E111" s="187" t="s">
        <v>112</v>
      </c>
      <c r="F111" s="189" t="s">
        <v>112</v>
      </c>
      <c r="G111" s="185" t="s">
        <v>112</v>
      </c>
      <c r="H111" s="185" t="s">
        <v>112</v>
      </c>
      <c r="I111" s="102"/>
      <c r="J111" s="102">
        <f t="shared" si="7"/>
        <v>203.81</v>
      </c>
      <c r="K111" s="185" t="s">
        <v>112</v>
      </c>
      <c r="L111" s="181"/>
      <c r="M111" s="103"/>
      <c r="N111" s="103"/>
      <c r="O111" s="104"/>
      <c r="P111" s="104"/>
      <c r="Q111" s="104"/>
      <c r="R111" s="104"/>
      <c r="S111" s="104"/>
      <c r="T111" s="104"/>
      <c r="U111" s="104"/>
      <c r="V111" s="104"/>
      <c r="W111" s="105"/>
      <c r="X111" s="105"/>
    </row>
    <row r="112" spans="1:24" x14ac:dyDescent="0.3">
      <c r="A112" s="107"/>
      <c r="B112" s="108" t="s">
        <v>44</v>
      </c>
      <c r="C112" s="65">
        <f>SUM(C107:C111)</f>
        <v>10190.69</v>
      </c>
      <c r="D112" s="59">
        <f>SUM(D107:D111)/C112</f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f>(I107+I108+I109+I110+I111)/C112</f>
        <v>0</v>
      </c>
      <c r="J112" s="59">
        <f>SUM(J107:J111)/C112</f>
        <v>1</v>
      </c>
      <c r="K112" s="59">
        <v>0</v>
      </c>
      <c r="L112" s="109"/>
      <c r="M112" s="110"/>
      <c r="N112" s="110"/>
      <c r="O112" s="111"/>
      <c r="P112" s="111"/>
      <c r="Q112" s="111"/>
      <c r="R112" s="111"/>
      <c r="S112" s="111"/>
      <c r="T112" s="111"/>
      <c r="U112" s="111"/>
      <c r="V112" s="111"/>
      <c r="W112" s="105"/>
      <c r="X112" s="105"/>
    </row>
    <row r="113" spans="1:25" ht="16.149999999999999" customHeight="1" x14ac:dyDescent="0.3">
      <c r="A113" s="112"/>
      <c r="B113" s="113"/>
      <c r="C113" s="114"/>
      <c r="D113" s="112"/>
      <c r="E113" s="112"/>
      <c r="F113" s="112"/>
      <c r="G113" s="112"/>
      <c r="H113" s="87"/>
      <c r="I113" s="76"/>
      <c r="J113" s="76"/>
      <c r="K113" s="76"/>
      <c r="L113" s="76"/>
      <c r="M113" s="77"/>
      <c r="N113" s="6"/>
      <c r="O113" s="77"/>
      <c r="P113" s="77"/>
      <c r="Q113" s="77"/>
      <c r="R113" s="77"/>
      <c r="S113" s="77"/>
      <c r="T113" s="77"/>
      <c r="U113" s="78"/>
      <c r="W113" s="78"/>
      <c r="X113" s="78"/>
    </row>
    <row r="114" spans="1:25" x14ac:dyDescent="0.3">
      <c r="A114" s="84"/>
      <c r="B114" s="72"/>
      <c r="C114" s="105"/>
      <c r="D114" s="105"/>
      <c r="E114" s="105"/>
      <c r="F114" s="105"/>
      <c r="G114" s="105"/>
      <c r="H114" s="74"/>
      <c r="I114" s="105"/>
      <c r="J114" s="105"/>
      <c r="K114" s="105"/>
      <c r="L114" s="105"/>
      <c r="M114" s="110"/>
      <c r="N114" s="6"/>
      <c r="O114" s="111"/>
      <c r="P114" s="111"/>
      <c r="Q114" s="111"/>
      <c r="R114" s="111"/>
      <c r="S114" s="111"/>
      <c r="T114" s="111"/>
      <c r="U114" s="111"/>
      <c r="V114" s="111"/>
      <c r="W114" s="105"/>
      <c r="X114" s="105"/>
    </row>
    <row r="115" spans="1:25" ht="42" customHeight="1" x14ac:dyDescent="0.3">
      <c r="A115" s="89"/>
      <c r="B115" s="90"/>
      <c r="C115" s="86"/>
      <c r="D115" s="115"/>
      <c r="E115" s="244" t="s">
        <v>83</v>
      </c>
      <c r="F115" s="245"/>
      <c r="G115" s="245"/>
      <c r="H115" s="245"/>
      <c r="I115" s="245"/>
      <c r="J115" s="245"/>
      <c r="K115" s="245"/>
      <c r="L115" s="245"/>
      <c r="M115" s="234" t="s">
        <v>45</v>
      </c>
      <c r="N115" s="235"/>
      <c r="O115" s="235"/>
      <c r="P115" s="235"/>
      <c r="Q115" s="235"/>
      <c r="R115" s="235"/>
      <c r="S115" s="235"/>
      <c r="T115" s="235"/>
      <c r="U115" s="236"/>
      <c r="V115" s="116"/>
      <c r="W115" s="78"/>
      <c r="X115" s="78"/>
    </row>
    <row r="116" spans="1:25" ht="84" customHeight="1" x14ac:dyDescent="0.3">
      <c r="A116" s="117"/>
      <c r="B116" s="118" t="s">
        <v>46</v>
      </c>
      <c r="C116" s="97" t="s">
        <v>84</v>
      </c>
      <c r="D116" s="119" t="s">
        <v>85</v>
      </c>
      <c r="E116" s="1" t="s">
        <v>96</v>
      </c>
      <c r="F116" s="1" t="s">
        <v>97</v>
      </c>
      <c r="G116" s="1" t="s">
        <v>98</v>
      </c>
      <c r="H116" s="177" t="s">
        <v>99</v>
      </c>
      <c r="I116" s="177" t="s">
        <v>100</v>
      </c>
      <c r="J116" s="177" t="s">
        <v>101</v>
      </c>
      <c r="K116" s="177" t="s">
        <v>102</v>
      </c>
      <c r="L116" s="177" t="s">
        <v>103</v>
      </c>
      <c r="M116" s="97">
        <v>2018</v>
      </c>
      <c r="N116" s="97">
        <v>2019</v>
      </c>
      <c r="O116" s="97">
        <v>2020</v>
      </c>
      <c r="P116" s="97">
        <v>2021</v>
      </c>
      <c r="Q116" s="97">
        <v>2022</v>
      </c>
      <c r="R116" s="97">
        <v>2023</v>
      </c>
      <c r="S116" s="120">
        <v>2024</v>
      </c>
      <c r="T116" s="120">
        <v>2025</v>
      </c>
      <c r="U116" s="120" t="s">
        <v>47</v>
      </c>
      <c r="V116" s="116"/>
      <c r="X116" s="98"/>
    </row>
    <row r="117" spans="1:25" ht="21" customHeight="1" x14ac:dyDescent="0.3">
      <c r="A117" s="121"/>
      <c r="B117" s="122" t="s">
        <v>3</v>
      </c>
      <c r="C117" s="123">
        <v>3.99</v>
      </c>
      <c r="D117" s="124">
        <f>ROUND(C107*C117,2)</f>
        <v>3252.89</v>
      </c>
      <c r="E117" s="178">
        <f>1.053</f>
        <v>1.0529999999999999</v>
      </c>
      <c r="F117" s="178">
        <f>1.053*1.074</f>
        <v>1.130922</v>
      </c>
      <c r="G117" s="178">
        <f>1.053*1.074*1.036</f>
        <v>1.1716351920000001</v>
      </c>
      <c r="H117" s="178">
        <f>1.053*1.074*1.036*1.037</f>
        <v>1.214985694104</v>
      </c>
      <c r="I117" s="178">
        <f>1.053*1.074*1.036*1.037*1.037</f>
        <v>1.2599401647858479</v>
      </c>
      <c r="J117" s="178">
        <f>1.053*1.074*1.036*1.037*1.037*1.038</f>
        <v>1.3078178910477101</v>
      </c>
      <c r="K117" s="178">
        <f>1.053*1.074*1.036*1.037*1.037*1.038*1.038</f>
        <v>1.3575149709075232</v>
      </c>
      <c r="L117" s="178">
        <f>1.053*1.074*1.036*1.037*1.037*1.038*1.038*1.038</f>
        <v>1.4091005398020091</v>
      </c>
      <c r="M117" s="125">
        <f>IF($M$116=$H$6,D117*E117,0)</f>
        <v>0</v>
      </c>
      <c r="N117" s="125">
        <f>IF($N$116=$I$6,D117*F117,0)</f>
        <v>0</v>
      </c>
      <c r="O117" s="223" t="s">
        <v>112</v>
      </c>
      <c r="P117" s="223" t="s">
        <v>112</v>
      </c>
      <c r="Q117" s="223" t="s">
        <v>112</v>
      </c>
      <c r="R117" s="223" t="s">
        <v>112</v>
      </c>
      <c r="S117" s="125">
        <f>IF($S$116=$H$6,D117*K117,0)</f>
        <v>4415.8468737153726</v>
      </c>
      <c r="T117" s="223" t="s">
        <v>112</v>
      </c>
      <c r="U117" s="126">
        <f>SUM(M117:T117)</f>
        <v>4415.8468737153726</v>
      </c>
      <c r="V117" s="127"/>
      <c r="W117" s="128"/>
      <c r="X117" s="105"/>
    </row>
    <row r="118" spans="1:25" x14ac:dyDescent="0.3">
      <c r="A118" s="121"/>
      <c r="B118" s="129" t="s">
        <v>105</v>
      </c>
      <c r="C118" s="123">
        <v>6.36</v>
      </c>
      <c r="D118" s="124">
        <f>ROUND(C108*C118,2)</f>
        <v>12962.57</v>
      </c>
      <c r="E118" s="178">
        <f>E117</f>
        <v>1.0529999999999999</v>
      </c>
      <c r="F118" s="178">
        <f>F117</f>
        <v>1.130922</v>
      </c>
      <c r="G118" s="178">
        <f>G117</f>
        <v>1.1716351920000001</v>
      </c>
      <c r="H118" s="178">
        <f>H117</f>
        <v>1.214985694104</v>
      </c>
      <c r="I118" s="178">
        <f>I117</f>
        <v>1.2599401647858479</v>
      </c>
      <c r="J118" s="178">
        <f t="shared" ref="J118" si="8">J117</f>
        <v>1.3078178910477101</v>
      </c>
      <c r="K118" s="178">
        <f>K117</f>
        <v>1.3575149709075232</v>
      </c>
      <c r="L118" s="178">
        <f>L117</f>
        <v>1.4091005398020091</v>
      </c>
      <c r="M118" s="125">
        <f>IF($M$116=$H$6,D118*E118,0)</f>
        <v>0</v>
      </c>
      <c r="N118" s="125">
        <f>IF($N$116=$H$6,D118*F118,0)</f>
        <v>0</v>
      </c>
      <c r="O118" s="223" t="s">
        <v>112</v>
      </c>
      <c r="P118" s="223" t="s">
        <v>112</v>
      </c>
      <c r="Q118" s="223" t="s">
        <v>112</v>
      </c>
      <c r="R118" s="223" t="s">
        <v>112</v>
      </c>
      <c r="S118" s="125">
        <f t="shared" ref="S118:S121" si="9">IF($S$116=$H$6,D118*K118,0)</f>
        <v>17596.882836436733</v>
      </c>
      <c r="T118" s="223" t="s">
        <v>112</v>
      </c>
      <c r="U118" s="126">
        <f t="shared" ref="U118:U121" si="10">SUM(M118:T118)</f>
        <v>17596.882836436733</v>
      </c>
      <c r="V118" s="127"/>
      <c r="W118" s="130"/>
      <c r="X118" s="105"/>
    </row>
    <row r="119" spans="1:25" x14ac:dyDescent="0.3">
      <c r="A119" s="121"/>
      <c r="B119" s="122" t="s">
        <v>31</v>
      </c>
      <c r="C119" s="123">
        <v>4.4400000000000004</v>
      </c>
      <c r="D119" s="124">
        <f>ROUND(C109*C119,2)</f>
        <v>28505.38</v>
      </c>
      <c r="E119" s="178">
        <f>E117</f>
        <v>1.0529999999999999</v>
      </c>
      <c r="F119" s="178">
        <f>F117</f>
        <v>1.130922</v>
      </c>
      <c r="G119" s="178">
        <f>G117</f>
        <v>1.1716351920000001</v>
      </c>
      <c r="H119" s="178">
        <f>H117</f>
        <v>1.214985694104</v>
      </c>
      <c r="I119" s="178">
        <f>I117</f>
        <v>1.2599401647858479</v>
      </c>
      <c r="J119" s="178">
        <f t="shared" ref="J119" si="11">J117</f>
        <v>1.3078178910477101</v>
      </c>
      <c r="K119" s="178">
        <f>K117</f>
        <v>1.3575149709075232</v>
      </c>
      <c r="L119" s="178">
        <f>L117</f>
        <v>1.4091005398020091</v>
      </c>
      <c r="M119" s="125">
        <f>IF($M$116=$H$6,D119*E119,0)</f>
        <v>0</v>
      </c>
      <c r="N119" s="125">
        <f>IF($N$116=$H$6,D119*F119,0)</f>
        <v>0</v>
      </c>
      <c r="O119" s="223" t="s">
        <v>112</v>
      </c>
      <c r="P119" s="223" t="s">
        <v>112</v>
      </c>
      <c r="Q119" s="223" t="s">
        <v>112</v>
      </c>
      <c r="R119" s="223" t="s">
        <v>112</v>
      </c>
      <c r="S119" s="125">
        <f t="shared" si="9"/>
        <v>38696.480101407891</v>
      </c>
      <c r="T119" s="223" t="s">
        <v>112</v>
      </c>
      <c r="U119" s="126">
        <f t="shared" si="10"/>
        <v>38696.480101407891</v>
      </c>
      <c r="V119" s="127"/>
      <c r="W119" s="130"/>
      <c r="X119" s="105"/>
    </row>
    <row r="120" spans="1:25" x14ac:dyDescent="0.3">
      <c r="A120" s="121"/>
      <c r="B120" s="122" t="s">
        <v>106</v>
      </c>
      <c r="C120" s="123">
        <v>8.56</v>
      </c>
      <c r="D120" s="124">
        <f>ROUND(C110*C120,2)</f>
        <v>6106.28</v>
      </c>
      <c r="E120" s="178">
        <f>E117</f>
        <v>1.0529999999999999</v>
      </c>
      <c r="F120" s="178">
        <f>F117</f>
        <v>1.130922</v>
      </c>
      <c r="G120" s="178">
        <f>G117</f>
        <v>1.1716351920000001</v>
      </c>
      <c r="H120" s="178">
        <f>H117</f>
        <v>1.214985694104</v>
      </c>
      <c r="I120" s="178">
        <f t="shared" ref="I120:J120" si="12">I117</f>
        <v>1.2599401647858479</v>
      </c>
      <c r="J120" s="178">
        <f t="shared" si="12"/>
        <v>1.3078178910477101</v>
      </c>
      <c r="K120" s="178">
        <f>K117</f>
        <v>1.3575149709075232</v>
      </c>
      <c r="L120" s="178">
        <f>L117</f>
        <v>1.4091005398020091</v>
      </c>
      <c r="M120" s="125">
        <f>IF($M$116=$H$6,D120*E120,0)</f>
        <v>0</v>
      </c>
      <c r="N120" s="125">
        <f>IF($N$116=$H$6,D120*F120,0)</f>
        <v>0</v>
      </c>
      <c r="O120" s="223" t="s">
        <v>112</v>
      </c>
      <c r="P120" s="223" t="s">
        <v>112</v>
      </c>
      <c r="Q120" s="223" t="s">
        <v>112</v>
      </c>
      <c r="R120" s="223" t="s">
        <v>112</v>
      </c>
      <c r="S120" s="125">
        <f t="shared" si="9"/>
        <v>8289.3665165531893</v>
      </c>
      <c r="T120" s="223" t="s">
        <v>112</v>
      </c>
      <c r="U120" s="126">
        <f t="shared" si="10"/>
        <v>8289.3665165531893</v>
      </c>
      <c r="V120" s="127"/>
      <c r="W120" s="128"/>
      <c r="X120" s="105"/>
    </row>
    <row r="121" spans="1:25" x14ac:dyDescent="0.3">
      <c r="A121" s="131"/>
      <c r="B121" s="122" t="s">
        <v>33</v>
      </c>
      <c r="C121" s="123">
        <f>8.74</f>
        <v>8.74</v>
      </c>
      <c r="D121" s="124">
        <f>ROUND(C111*C121,2)</f>
        <v>1781.3</v>
      </c>
      <c r="E121" s="178">
        <f>E117</f>
        <v>1.0529999999999999</v>
      </c>
      <c r="F121" s="178">
        <f>F117</f>
        <v>1.130922</v>
      </c>
      <c r="G121" s="178">
        <f>G117</f>
        <v>1.1716351920000001</v>
      </c>
      <c r="H121" s="178">
        <f>H117</f>
        <v>1.214985694104</v>
      </c>
      <c r="I121" s="178">
        <f t="shared" ref="I121:J121" si="13">I117</f>
        <v>1.2599401647858479</v>
      </c>
      <c r="J121" s="178">
        <f t="shared" si="13"/>
        <v>1.3078178910477101</v>
      </c>
      <c r="K121" s="178">
        <f>K117</f>
        <v>1.3575149709075232</v>
      </c>
      <c r="L121" s="178">
        <f>L117</f>
        <v>1.4091005398020091</v>
      </c>
      <c r="M121" s="125">
        <f>IF($M$116=$H$6,D121*E121,0)</f>
        <v>0</v>
      </c>
      <c r="N121" s="125">
        <f>IF($N$116=$H$6,D121*F121,0)</f>
        <v>0</v>
      </c>
      <c r="O121" s="223" t="s">
        <v>112</v>
      </c>
      <c r="P121" s="223" t="s">
        <v>112</v>
      </c>
      <c r="Q121" s="223" t="s">
        <v>112</v>
      </c>
      <c r="R121" s="223" t="s">
        <v>112</v>
      </c>
      <c r="S121" s="125">
        <f t="shared" si="9"/>
        <v>2418.1414176775711</v>
      </c>
      <c r="T121" s="223" t="s">
        <v>112</v>
      </c>
      <c r="U121" s="126">
        <f t="shared" si="10"/>
        <v>2418.1414176775711</v>
      </c>
      <c r="V121" s="127"/>
      <c r="W121" s="128"/>
      <c r="X121" s="105"/>
    </row>
    <row r="122" spans="1:25" ht="20.45" customHeight="1" x14ac:dyDescent="0.3">
      <c r="A122" s="237" t="s">
        <v>48</v>
      </c>
      <c r="B122" s="238"/>
      <c r="C122" s="239"/>
      <c r="D122" s="132">
        <f>SUM(D117:D121)</f>
        <v>52608.42</v>
      </c>
      <c r="E122" s="2"/>
      <c r="F122" s="2"/>
      <c r="G122" s="2"/>
      <c r="H122" s="2"/>
      <c r="I122" s="2"/>
      <c r="J122" s="2"/>
      <c r="K122" s="2"/>
      <c r="L122" s="2"/>
      <c r="M122" s="132">
        <f t="shared" ref="M122" si="14">SUM(M117:M121)</f>
        <v>0</v>
      </c>
      <c r="N122" s="132">
        <f>SUM(N117:N121)</f>
        <v>0</v>
      </c>
      <c r="O122" s="224" t="s">
        <v>112</v>
      </c>
      <c r="P122" s="224" t="s">
        <v>112</v>
      </c>
      <c r="Q122" s="224" t="s">
        <v>112</v>
      </c>
      <c r="R122" s="224" t="s">
        <v>112</v>
      </c>
      <c r="S122" s="132">
        <f>SUM(S117:S121)</f>
        <v>71416.717745790753</v>
      </c>
      <c r="T122" s="224" t="s">
        <v>112</v>
      </c>
      <c r="U122" s="126">
        <f>SUM(U117:U121)</f>
        <v>71416.717745790753</v>
      </c>
      <c r="V122" s="133"/>
      <c r="W122" s="105"/>
      <c r="X122" s="105"/>
    </row>
    <row r="123" spans="1:25" s="27" customFormat="1" ht="18" customHeight="1" x14ac:dyDescent="0.25">
      <c r="A123" s="134"/>
      <c r="B123" s="135"/>
      <c r="C123" s="134"/>
      <c r="D123" s="190"/>
      <c r="E123" s="191"/>
      <c r="F123" s="190"/>
      <c r="G123" s="192"/>
      <c r="H123" s="193"/>
      <c r="I123" s="194"/>
      <c r="J123" s="194"/>
      <c r="K123" s="194"/>
      <c r="L123" s="194"/>
      <c r="M123" s="195"/>
      <c r="N123" s="195"/>
      <c r="O123" s="195"/>
      <c r="P123" s="195"/>
      <c r="Q123" s="195"/>
      <c r="R123" s="195"/>
      <c r="S123" s="195"/>
      <c r="T123" s="195"/>
      <c r="U123" s="196"/>
    </row>
    <row r="124" spans="1:25" s="27" customFormat="1" ht="25.5" customHeight="1" x14ac:dyDescent="0.25">
      <c r="A124" s="197" t="s">
        <v>49</v>
      </c>
      <c r="B124" s="198"/>
      <c r="C124" s="199"/>
      <c r="D124" s="200"/>
      <c r="E124" s="200"/>
      <c r="F124" s="200"/>
      <c r="G124" s="201"/>
      <c r="H124" s="202"/>
      <c r="I124" s="203"/>
      <c r="J124" s="204"/>
      <c r="K124" s="203"/>
      <c r="L124" s="203"/>
      <c r="M124" s="205"/>
      <c r="N124" s="205"/>
      <c r="O124" s="205"/>
      <c r="P124" s="206"/>
      <c r="Q124" s="206"/>
      <c r="R124" s="206"/>
      <c r="S124" s="206"/>
      <c r="T124" s="206"/>
      <c r="U124" s="206"/>
      <c r="W124" s="140"/>
      <c r="X124" s="141"/>
      <c r="Y124" s="142"/>
    </row>
    <row r="125" spans="1:25" s="143" customFormat="1" ht="52.15" customHeight="1" x14ac:dyDescent="0.2">
      <c r="A125" s="240" t="s">
        <v>86</v>
      </c>
      <c r="B125" s="240"/>
      <c r="C125" s="240"/>
      <c r="D125" s="240"/>
      <c r="E125" s="240"/>
      <c r="F125" s="240"/>
      <c r="G125" s="240"/>
      <c r="H125" s="240"/>
      <c r="I125" s="207"/>
      <c r="J125" s="207"/>
      <c r="K125" s="207"/>
      <c r="L125" s="207"/>
      <c r="M125" s="205"/>
      <c r="N125" s="205"/>
      <c r="O125" s="205"/>
      <c r="P125" s="206"/>
      <c r="Q125" s="206"/>
      <c r="R125" s="208"/>
      <c r="S125" s="206"/>
      <c r="T125" s="206"/>
      <c r="U125" s="206"/>
      <c r="W125" s="140"/>
      <c r="X125" s="141"/>
      <c r="Y125" s="142"/>
    </row>
    <row r="126" spans="1:25" s="143" customFormat="1" ht="52.15" customHeight="1" x14ac:dyDescent="0.2">
      <c r="A126" s="240" t="s">
        <v>87</v>
      </c>
      <c r="B126" s="240"/>
      <c r="C126" s="240"/>
      <c r="D126" s="240"/>
      <c r="E126" s="240"/>
      <c r="F126" s="240"/>
      <c r="G126" s="240"/>
      <c r="H126" s="240"/>
      <c r="I126" s="207"/>
      <c r="J126" s="207"/>
      <c r="K126" s="207"/>
      <c r="L126" s="207"/>
      <c r="M126" s="209"/>
      <c r="N126" s="209"/>
      <c r="O126" s="209"/>
      <c r="P126" s="210"/>
      <c r="Q126" s="210"/>
      <c r="R126" s="210"/>
      <c r="S126" s="210"/>
      <c r="T126" s="210"/>
      <c r="U126" s="210"/>
      <c r="W126" s="140"/>
      <c r="X126" s="141"/>
      <c r="Y126" s="142"/>
    </row>
    <row r="127" spans="1:25" s="143" customFormat="1" ht="23.25" customHeight="1" x14ac:dyDescent="0.25">
      <c r="A127" s="211"/>
      <c r="B127" s="203"/>
      <c r="C127" s="203"/>
      <c r="D127" s="203"/>
      <c r="E127" s="203"/>
      <c r="F127" s="203"/>
      <c r="G127" s="203"/>
      <c r="H127" s="203"/>
      <c r="I127" s="212"/>
      <c r="J127" s="212"/>
      <c r="K127" s="212"/>
      <c r="L127" s="212"/>
      <c r="M127" s="209"/>
      <c r="N127" s="209"/>
      <c r="O127" s="209"/>
      <c r="P127" s="210"/>
      <c r="Q127" s="210"/>
      <c r="R127" s="210"/>
      <c r="S127" s="210"/>
      <c r="T127" s="210"/>
      <c r="U127" s="210"/>
      <c r="W127" s="140"/>
      <c r="X127" s="141"/>
      <c r="Y127" s="142"/>
    </row>
    <row r="128" spans="1:25" s="143" customFormat="1" ht="21.75" customHeight="1" x14ac:dyDescent="0.25">
      <c r="A128" s="213"/>
      <c r="B128" s="225" t="s">
        <v>113</v>
      </c>
      <c r="C128" s="225"/>
      <c r="D128" s="225"/>
      <c r="E128" s="203"/>
      <c r="F128" s="214"/>
      <c r="G128" s="203"/>
      <c r="H128" s="213"/>
      <c r="I128" s="215"/>
      <c r="J128" s="212"/>
      <c r="K128" s="212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W128" s="140"/>
      <c r="X128" s="141"/>
      <c r="Y128" s="142"/>
    </row>
    <row r="129" spans="1:34" s="143" customFormat="1" ht="40.5" customHeight="1" x14ac:dyDescent="0.3">
      <c r="A129" s="216"/>
      <c r="B129" s="226" t="s">
        <v>114</v>
      </c>
      <c r="C129" s="226"/>
      <c r="D129" s="217"/>
      <c r="E129" s="217"/>
      <c r="F129" s="218"/>
      <c r="G129" s="227" t="s">
        <v>115</v>
      </c>
      <c r="H129" s="227"/>
      <c r="I129" s="219"/>
      <c r="J129" s="220"/>
      <c r="K129" s="220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W129" s="140"/>
      <c r="X129" s="141"/>
      <c r="Y129" s="142"/>
    </row>
    <row r="130" spans="1:34" s="143" customFormat="1" ht="20.25" customHeight="1" x14ac:dyDescent="0.3">
      <c r="A130" s="214"/>
      <c r="B130" s="222" t="s">
        <v>2</v>
      </c>
      <c r="C130" s="214"/>
      <c r="D130" s="228" t="s">
        <v>51</v>
      </c>
      <c r="E130" s="228"/>
      <c r="F130" s="214"/>
      <c r="G130" s="228" t="s">
        <v>54</v>
      </c>
      <c r="H130" s="228"/>
      <c r="I130" s="219"/>
      <c r="J130"/>
      <c r="K130"/>
      <c r="L130" s="221"/>
      <c r="M130"/>
      <c r="N130"/>
      <c r="O130"/>
      <c r="P130"/>
      <c r="Q130"/>
      <c r="R130"/>
      <c r="S130"/>
      <c r="T130"/>
      <c r="U130" s="221"/>
      <c r="W130" s="140"/>
      <c r="X130" s="141"/>
      <c r="Y130" s="142"/>
    </row>
    <row r="131" spans="1:34" s="143" customFormat="1" ht="3" hidden="1" customHeight="1" x14ac:dyDescent="0.25">
      <c r="A131" s="144"/>
      <c r="B131" s="145"/>
      <c r="C131" s="145"/>
      <c r="D131" s="145"/>
      <c r="E131" s="145"/>
      <c r="F131" s="145"/>
      <c r="G131" s="145"/>
      <c r="H131" s="145"/>
      <c r="I131" s="146"/>
      <c r="J131" s="146"/>
      <c r="K131" s="146"/>
      <c r="L131" s="146"/>
      <c r="M131" s="26"/>
      <c r="N131" s="26"/>
      <c r="O131" s="26"/>
      <c r="W131" s="147"/>
      <c r="X131" s="148"/>
      <c r="Y131" s="142"/>
    </row>
    <row r="132" spans="1:34" s="27" customFormat="1" ht="18" hidden="1" customHeight="1" x14ac:dyDescent="0.25">
      <c r="A132" s="149"/>
      <c r="B132" s="149"/>
      <c r="C132" s="19"/>
      <c r="D132" s="19"/>
      <c r="E132" s="19"/>
      <c r="F132" s="19"/>
      <c r="G132" s="19"/>
      <c r="H132" s="19"/>
      <c r="I132" s="25"/>
      <c r="J132" s="25"/>
      <c r="K132" s="25"/>
      <c r="L132" s="25"/>
      <c r="M132" s="26"/>
      <c r="N132" s="26"/>
      <c r="O132" s="26"/>
      <c r="W132" s="150"/>
      <c r="X132" s="150"/>
      <c r="Y132" s="142"/>
    </row>
    <row r="133" spans="1:34" s="27" customFormat="1" ht="24" hidden="1" customHeight="1" x14ac:dyDescent="0.25">
      <c r="A133" s="241" t="s">
        <v>50</v>
      </c>
      <c r="B133" s="241"/>
      <c r="C133" s="241"/>
      <c r="D133" s="241"/>
      <c r="E133" s="241"/>
      <c r="F133" s="241"/>
      <c r="G133" s="241"/>
      <c r="H133" s="241"/>
      <c r="I133" s="25"/>
      <c r="J133" s="25"/>
      <c r="K133" s="25"/>
      <c r="L133" s="25"/>
      <c r="M133" s="26"/>
      <c r="N133" s="26"/>
      <c r="O133" s="26"/>
      <c r="W133" s="150"/>
      <c r="X133" s="150"/>
      <c r="Y133" s="151"/>
    </row>
    <row r="134" spans="1:34" s="27" customFormat="1" ht="11.25" hidden="1" customHeight="1" x14ac:dyDescent="0.25">
      <c r="A134" s="242"/>
      <c r="B134" s="242"/>
      <c r="C134" s="242"/>
      <c r="D134" s="242"/>
      <c r="E134" s="242"/>
      <c r="F134" s="242"/>
      <c r="G134" s="242"/>
      <c r="H134" s="242"/>
      <c r="I134" s="25"/>
      <c r="J134" s="25"/>
      <c r="K134" s="25"/>
      <c r="L134" s="25"/>
      <c r="M134" s="26"/>
      <c r="N134" s="26"/>
      <c r="O134" s="26"/>
      <c r="Y134" s="150"/>
    </row>
    <row r="135" spans="1:34" s="19" customFormat="1" ht="66" hidden="1" customHeight="1" x14ac:dyDescent="0.3">
      <c r="A135" s="152"/>
      <c r="B135" s="231" t="s">
        <v>88</v>
      </c>
      <c r="C135" s="231"/>
      <c r="D135" s="153"/>
      <c r="E135" s="153"/>
      <c r="F135" s="154"/>
      <c r="G135" s="232"/>
      <c r="H135" s="232"/>
      <c r="I135" s="155"/>
      <c r="J135" s="25"/>
      <c r="K135" s="25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34" s="19" customFormat="1" ht="15.75" hidden="1" customHeight="1" x14ac:dyDescent="0.25">
      <c r="A136" s="134"/>
      <c r="B136" s="136" t="s">
        <v>2</v>
      </c>
      <c r="C136" s="134"/>
      <c r="D136" s="233" t="s">
        <v>51</v>
      </c>
      <c r="E136" s="233"/>
      <c r="F136" s="134"/>
      <c r="G136" s="233" t="s">
        <v>54</v>
      </c>
      <c r="H136" s="233"/>
      <c r="I136" s="155"/>
      <c r="J136" s="25"/>
      <c r="K136" s="25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34" s="19" customFormat="1" ht="9" hidden="1" customHeight="1" x14ac:dyDescent="0.25">
      <c r="A137" s="156"/>
      <c r="B137" s="156"/>
      <c r="C137" s="156"/>
      <c r="D137" s="138"/>
      <c r="E137" s="138"/>
      <c r="F137" s="134"/>
      <c r="G137" s="138"/>
      <c r="H137" s="157"/>
      <c r="I137" s="155"/>
      <c r="J137" s="25"/>
      <c r="K137" s="25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34" s="19" customFormat="1" ht="15.75" hidden="1" customHeight="1" x14ac:dyDescent="0.25">
      <c r="A138" s="156"/>
      <c r="B138" s="230" t="s">
        <v>52</v>
      </c>
      <c r="C138" s="230"/>
      <c r="D138" s="230"/>
      <c r="E138" s="138"/>
      <c r="F138" s="134"/>
      <c r="G138" s="138"/>
      <c r="H138" s="157"/>
      <c r="I138" s="155"/>
      <c r="J138" s="25"/>
      <c r="K138" s="25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34" s="160" customFormat="1" ht="53.25" hidden="1" customHeight="1" x14ac:dyDescent="0.3">
      <c r="A139" s="158"/>
      <c r="B139" s="231" t="s">
        <v>89</v>
      </c>
      <c r="C139" s="231"/>
      <c r="D139" s="153"/>
      <c r="E139" s="153"/>
      <c r="F139" s="154"/>
      <c r="G139" s="232"/>
      <c r="H139" s="232"/>
      <c r="I139" s="159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6"/>
      <c r="Z139" s="6"/>
      <c r="AA139" s="6"/>
      <c r="AB139" s="6"/>
    </row>
    <row r="140" spans="1:34" ht="20.25" hidden="1" customHeight="1" x14ac:dyDescent="0.3">
      <c r="A140" s="134"/>
      <c r="B140" s="136" t="s">
        <v>2</v>
      </c>
      <c r="C140" s="134"/>
      <c r="D140" s="233" t="s">
        <v>51</v>
      </c>
      <c r="E140" s="233"/>
      <c r="F140" s="134"/>
      <c r="G140" s="233" t="s">
        <v>54</v>
      </c>
      <c r="H140" s="233"/>
      <c r="I140" s="159"/>
      <c r="L140" s="5"/>
      <c r="U140" s="5"/>
      <c r="V140" s="5"/>
      <c r="W140" s="5"/>
      <c r="X140" s="5"/>
    </row>
    <row r="141" spans="1:34" s="159" customFormat="1" ht="3.75" hidden="1" customHeight="1" x14ac:dyDescent="0.3">
      <c r="A141" s="156"/>
      <c r="B141" s="156"/>
      <c r="C141" s="156"/>
      <c r="D141" s="138"/>
      <c r="E141" s="138"/>
      <c r="F141" s="134"/>
      <c r="G141" s="138"/>
      <c r="H141" s="157"/>
      <c r="J141" s="160"/>
      <c r="K141" s="160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spans="1:34" s="159" customFormat="1" ht="17.25" hidden="1" customHeight="1" x14ac:dyDescent="0.3">
      <c r="A142" s="156"/>
      <c r="B142" s="230" t="s">
        <v>53</v>
      </c>
      <c r="C142" s="230"/>
      <c r="D142" s="230"/>
      <c r="E142" s="138"/>
      <c r="F142" s="134"/>
      <c r="G142" s="138"/>
      <c r="H142" s="157"/>
      <c r="J142" s="160"/>
      <c r="K142" s="160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spans="1:34" s="159" customFormat="1" ht="39" hidden="1" customHeight="1" x14ac:dyDescent="0.3">
      <c r="A143" s="158"/>
      <c r="B143" s="231" t="s">
        <v>90</v>
      </c>
      <c r="C143" s="231"/>
      <c r="D143" s="153"/>
      <c r="E143" s="153"/>
      <c r="F143" s="154"/>
      <c r="G143" s="232"/>
      <c r="H143" s="232"/>
      <c r="J143" s="160"/>
      <c r="K143" s="160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spans="1:34" s="159" customFormat="1" ht="20.25" hidden="1" customHeight="1" x14ac:dyDescent="0.3">
      <c r="A144" s="134"/>
      <c r="B144" s="136" t="s">
        <v>2</v>
      </c>
      <c r="C144" s="134"/>
      <c r="D144" s="233" t="s">
        <v>51</v>
      </c>
      <c r="E144" s="233"/>
      <c r="F144" s="134"/>
      <c r="G144" s="233" t="s">
        <v>54</v>
      </c>
      <c r="H144" s="233"/>
      <c r="J144" s="160"/>
      <c r="K144" s="160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1:34" s="159" customFormat="1" ht="9.75" hidden="1" customHeight="1" x14ac:dyDescent="0.3">
      <c r="A145" s="134"/>
      <c r="B145" s="134"/>
      <c r="C145" s="134"/>
      <c r="D145" s="161"/>
      <c r="E145" s="136"/>
      <c r="F145" s="134"/>
      <c r="G145" s="137"/>
      <c r="H145" s="19"/>
      <c r="J145" s="160"/>
      <c r="K145" s="160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s="27" customFormat="1" ht="71.25" hidden="1" customHeight="1" x14ac:dyDescent="0.3">
      <c r="A146" s="156"/>
      <c r="B146" s="231" t="s">
        <v>91</v>
      </c>
      <c r="C146" s="231"/>
      <c r="D146" s="134" t="s">
        <v>92</v>
      </c>
      <c r="E146" s="156"/>
      <c r="F146" s="134"/>
      <c r="G146" s="232"/>
      <c r="H146" s="232"/>
      <c r="I146" s="25"/>
      <c r="J146" s="25"/>
      <c r="K146" s="25"/>
      <c r="L146" s="25"/>
      <c r="M146" s="26"/>
      <c r="N146" s="26"/>
      <c r="O146" s="26"/>
      <c r="P146" s="26"/>
      <c r="Q146" s="26"/>
    </row>
    <row r="147" spans="1:34" s="159" customFormat="1" hidden="1" x14ac:dyDescent="0.3">
      <c r="A147" s="134"/>
      <c r="B147" s="136" t="s">
        <v>2</v>
      </c>
      <c r="C147" s="134"/>
      <c r="D147" s="229" t="s">
        <v>51</v>
      </c>
      <c r="E147" s="229"/>
      <c r="F147" s="134"/>
      <c r="G147" s="229" t="s">
        <v>54</v>
      </c>
      <c r="H147" s="229"/>
      <c r="J147" s="160"/>
      <c r="K147" s="160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27" customFormat="1" ht="15.75" hidden="1" x14ac:dyDescent="0.25">
      <c r="A148" s="152"/>
      <c r="B148" s="162"/>
      <c r="C148" s="134"/>
      <c r="D148" s="163"/>
      <c r="E148" s="163"/>
      <c r="F148" s="134"/>
      <c r="G148" s="164"/>
      <c r="H148" s="163"/>
      <c r="I148" s="25"/>
      <c r="J148" s="25"/>
      <c r="K148" s="25"/>
      <c r="L148" s="25"/>
      <c r="M148" s="26"/>
      <c r="N148" s="26"/>
      <c r="O148" s="26"/>
    </row>
    <row r="149" spans="1:34" s="27" customFormat="1" ht="15.75" hidden="1" x14ac:dyDescent="0.25">
      <c r="A149" s="134"/>
      <c r="B149" s="136" t="s">
        <v>2</v>
      </c>
      <c r="C149" s="134"/>
      <c r="D149" s="229" t="s">
        <v>51</v>
      </c>
      <c r="E149" s="229"/>
      <c r="F149" s="134"/>
      <c r="G149" s="229" t="s">
        <v>54</v>
      </c>
      <c r="H149" s="229"/>
      <c r="I149" s="25"/>
      <c r="J149" s="25"/>
      <c r="K149" s="25"/>
      <c r="L149" s="25"/>
      <c r="M149" s="26"/>
      <c r="N149" s="26"/>
      <c r="O149" s="26"/>
    </row>
    <row r="150" spans="1:34" s="27" customFormat="1" ht="15.75" hidden="1" x14ac:dyDescent="0.25">
      <c r="A150" s="134"/>
      <c r="B150" s="135"/>
      <c r="C150" s="134"/>
      <c r="D150" s="134"/>
      <c r="E150" s="156"/>
      <c r="F150" s="134"/>
      <c r="G150" s="137"/>
      <c r="H150" s="165"/>
      <c r="I150" s="25"/>
      <c r="J150" s="25"/>
      <c r="K150" s="25"/>
      <c r="L150" s="25"/>
      <c r="M150" s="26"/>
      <c r="N150" s="26"/>
      <c r="O150" s="26"/>
      <c r="P150" s="26"/>
      <c r="Q150" s="26"/>
      <c r="R150" s="26"/>
      <c r="S150" s="26"/>
      <c r="T150" s="26"/>
    </row>
    <row r="151" spans="1:34" s="27" customFormat="1" ht="15.75" x14ac:dyDescent="0.25">
      <c r="A151" s="134"/>
      <c r="B151" s="134"/>
      <c r="C151" s="134"/>
      <c r="D151" s="161"/>
      <c r="E151" s="136"/>
      <c r="F151" s="134"/>
      <c r="G151" s="137"/>
      <c r="H151" s="19"/>
      <c r="I151" s="25"/>
      <c r="J151" s="25"/>
      <c r="K151" s="25"/>
      <c r="L151" s="25"/>
      <c r="M151" s="26"/>
      <c r="N151" s="26"/>
      <c r="O151" s="26"/>
      <c r="P151" s="26"/>
      <c r="Q151" s="26"/>
      <c r="R151" s="26"/>
      <c r="S151" s="26"/>
      <c r="T151" s="26"/>
    </row>
    <row r="152" spans="1:34" s="27" customFormat="1" ht="15.75" x14ac:dyDescent="0.25">
      <c r="A152" s="156"/>
      <c r="B152" s="156"/>
      <c r="C152" s="156"/>
      <c r="D152" s="134"/>
      <c r="E152" s="156"/>
      <c r="F152" s="134"/>
      <c r="G152" s="137"/>
      <c r="H152" s="165"/>
      <c r="I152" s="25"/>
      <c r="J152" s="25"/>
      <c r="K152" s="25"/>
      <c r="L152" s="25"/>
      <c r="M152" s="26"/>
      <c r="N152" s="26"/>
      <c r="O152" s="26"/>
      <c r="P152" s="26"/>
      <c r="Q152" s="26"/>
      <c r="R152" s="26"/>
      <c r="S152" s="26"/>
      <c r="T152" s="26"/>
    </row>
    <row r="153" spans="1:34" s="27" customFormat="1" ht="15.75" x14ac:dyDescent="0.25">
      <c r="A153" s="134"/>
      <c r="B153" s="135"/>
      <c r="C153" s="134"/>
      <c r="D153" s="134"/>
      <c r="E153" s="156"/>
      <c r="F153" s="134"/>
      <c r="G153" s="166"/>
      <c r="H153" s="165"/>
      <c r="I153" s="25"/>
      <c r="J153" s="25"/>
      <c r="K153" s="25"/>
      <c r="L153" s="25"/>
      <c r="M153" s="26"/>
      <c r="N153" s="26"/>
      <c r="O153" s="26"/>
      <c r="P153" s="26"/>
      <c r="Q153" s="26"/>
      <c r="R153" s="26"/>
      <c r="S153" s="26"/>
      <c r="T153" s="26"/>
    </row>
    <row r="154" spans="1:34" s="172" customFormat="1" x14ac:dyDescent="0.3">
      <c r="A154" s="167"/>
      <c r="B154" s="168"/>
      <c r="C154" s="169"/>
      <c r="D154" s="139"/>
      <c r="E154" s="139"/>
      <c r="F154" s="169"/>
      <c r="G154" s="139"/>
      <c r="H154" s="3"/>
      <c r="I154" s="170"/>
      <c r="J154" s="170"/>
      <c r="K154" s="170"/>
      <c r="L154" s="170"/>
      <c r="M154" s="171"/>
      <c r="N154" s="26"/>
      <c r="O154" s="171"/>
      <c r="P154" s="171"/>
      <c r="Q154" s="171"/>
      <c r="R154" s="171"/>
      <c r="S154" s="171"/>
      <c r="T154" s="171"/>
      <c r="V154" s="27"/>
    </row>
    <row r="155" spans="1:34" ht="35.25" customHeight="1" x14ac:dyDescent="0.3">
      <c r="A155" s="156"/>
      <c r="B155" s="156"/>
      <c r="C155" s="156"/>
      <c r="D155" s="134"/>
      <c r="E155" s="156"/>
      <c r="F155" s="134"/>
      <c r="G155" s="139"/>
      <c r="N155" s="171"/>
      <c r="V155" s="172"/>
    </row>
    <row r="156" spans="1:34" s="160" customFormat="1" x14ac:dyDescent="0.3">
      <c r="A156" s="139"/>
      <c r="B156" s="139"/>
      <c r="C156" s="139"/>
      <c r="D156" s="173"/>
      <c r="E156" s="174"/>
      <c r="F156" s="174"/>
      <c r="G156" s="175"/>
      <c r="H156" s="176"/>
      <c r="M156" s="5"/>
      <c r="N156" s="5"/>
      <c r="O156" s="5"/>
      <c r="P156" s="5"/>
      <c r="Q156" s="5"/>
      <c r="R156" s="5"/>
      <c r="S156" s="5"/>
      <c r="T156" s="5"/>
      <c r="U156" s="6"/>
      <c r="V156" s="6"/>
      <c r="W156" s="6"/>
      <c r="X156" s="6"/>
    </row>
    <row r="4674" spans="11:11" x14ac:dyDescent="0.3">
      <c r="K4674" s="186" t="s">
        <v>108</v>
      </c>
    </row>
  </sheetData>
  <mergeCells count="56">
    <mergeCell ref="B30:G30"/>
    <mergeCell ref="B31:H31"/>
    <mergeCell ref="A38:H38"/>
    <mergeCell ref="A7:A8"/>
    <mergeCell ref="B7:B8"/>
    <mergeCell ref="C7:C8"/>
    <mergeCell ref="D7:D8"/>
    <mergeCell ref="E7:G7"/>
    <mergeCell ref="B28:G28"/>
    <mergeCell ref="B29:G29"/>
    <mergeCell ref="A4:H4"/>
    <mergeCell ref="A5:B5"/>
    <mergeCell ref="C5:H5"/>
    <mergeCell ref="H7:H8"/>
    <mergeCell ref="A9:H9"/>
    <mergeCell ref="B97:G97"/>
    <mergeCell ref="B98:H98"/>
    <mergeCell ref="E115:L115"/>
    <mergeCell ref="B53:G53"/>
    <mergeCell ref="B54:H54"/>
    <mergeCell ref="A61:H61"/>
    <mergeCell ref="B75:G75"/>
    <mergeCell ref="B76:H76"/>
    <mergeCell ref="A83:H83"/>
    <mergeCell ref="M115:U115"/>
    <mergeCell ref="A122:C122"/>
    <mergeCell ref="A125:H125"/>
    <mergeCell ref="D140:E140"/>
    <mergeCell ref="G140:H140"/>
    <mergeCell ref="A133:H133"/>
    <mergeCell ref="A134:D134"/>
    <mergeCell ref="E134:H134"/>
    <mergeCell ref="B135:C135"/>
    <mergeCell ref="G135:H135"/>
    <mergeCell ref="D136:E136"/>
    <mergeCell ref="G136:H136"/>
    <mergeCell ref="B138:D138"/>
    <mergeCell ref="B139:C139"/>
    <mergeCell ref="G139:H139"/>
    <mergeCell ref="A126:H126"/>
    <mergeCell ref="D147:E147"/>
    <mergeCell ref="G147:H147"/>
    <mergeCell ref="D149:E149"/>
    <mergeCell ref="G149:H149"/>
    <mergeCell ref="B142:D142"/>
    <mergeCell ref="B143:C143"/>
    <mergeCell ref="G143:H143"/>
    <mergeCell ref="D144:E144"/>
    <mergeCell ref="G144:H144"/>
    <mergeCell ref="B146:C146"/>
    <mergeCell ref="G146:H146"/>
    <mergeCell ref="B128:D128"/>
    <mergeCell ref="B129:C129"/>
    <mergeCell ref="G129:H129"/>
    <mergeCell ref="D130:E130"/>
    <mergeCell ref="G130:H130"/>
  </mergeCells>
  <printOptions horizontalCentered="1"/>
  <pageMargins left="0.19685039370078741" right="0.19685039370078741" top="0.19685039370078741" bottom="0.19685039370078741" header="0" footer="0"/>
  <pageSetup paperSize="9" scale="43" orientation="landscape" r:id="rId1"/>
  <headerFooter alignWithMargins="0"/>
  <rowBreaks count="1" manualBreakCount="1">
    <brk id="104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Алферова Ирина Сергеевна</cp:lastModifiedBy>
  <cp:lastPrinted>2021-06-16T12:00:39Z</cp:lastPrinted>
  <dcterms:created xsi:type="dcterms:W3CDTF">2009-07-27T10:10:26Z</dcterms:created>
  <dcterms:modified xsi:type="dcterms:W3CDTF">2023-02-23T14:30:05Z</dcterms:modified>
</cp:coreProperties>
</file>