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0-2-0144\"/>
    </mc:Choice>
  </mc:AlternateContent>
  <bookViews>
    <workbookView xWindow="0" yWindow="0" windowWidth="20355" windowHeight="3855"/>
  </bookViews>
  <sheets>
    <sheet name="19-1-17-1-01-00-2-0144" sheetId="1" r:id="rId1"/>
    <sheet name="T6" sheetId="2" r:id="rId2"/>
  </sheets>
  <definedNames>
    <definedName name="_xlnm.Print_Titles" localSheetId="0">'19-1-17-1-01-00-2-0144'!$19:$19</definedName>
    <definedName name="_xlnm.Print_Area" localSheetId="0">'19-1-17-1-01-00-2-0144'!$A$1:$S$36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5" i="1" l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<sst xmlns="http://schemas.openxmlformats.org/spreadsheetml/2006/main" count="120" uniqueCount="112">
  <si>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</si>
  <si>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</si>
  <si>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</si>
  <si>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</si>
  <si>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</si>
  <si>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</si>
  <si>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</si>
  <si>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</si>
  <si>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</si>
  <si>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</si>
  <si>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</si>
  <si>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</si>
  <si>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</si>
  <si>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</si>
  <si>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</si>
  <si>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</si>
  <si>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</si>
  <si>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</si>
  <si>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</si>
  <si>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</si>
  <si>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</si>
  <si>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</si>
  <si>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</si>
  <si>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</si>
  <si>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</si>
  <si>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</si>
  <si>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</si>
  <si>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</si>
  <si>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</si>
  <si>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</si>
  <si>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</si>
  <si>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</si>
  <si>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</si>
  <si>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</si>
  <si>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</si>
  <si>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</si>
  <si>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</si>
  <si>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</si>
  <si>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</si>
  <si>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</si>
  <si>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</si>
  <si>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</si>
  <si>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</si>
  <si>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</si>
  <si>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</si>
  <si>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</si>
  <si>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</si>
  <si>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</si>
  <si>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</si>
  <si>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</si>
  <si>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</si>
  <si>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</si>
  <si>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</si>
  <si>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</si>
  <si>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</si>
  <si>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</si>
  <si>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</si>
  <si>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</si>
  <si>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</si>
  <si>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</si>
  <si>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</si>
  <si>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</si>
  <si>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</si>
  <si>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</si>
  <si>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</si>
  <si>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</si>
  <si>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</si>
  <si>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</si>
  <si>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</si>
  <si>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</si>
  <si>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КЛ6 кВ от ТП-14к до ТП-12к Кузьмоловское ГП (19-1-17-1-01-00-2-0144)</t>
  </si>
  <si>
    <t>J_19-1-17-1-01-00-2-0144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</si>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</sst>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 activeCell="E11" sqref="E11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0.222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515.04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0.222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504.93456000000003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60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61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62</v>
      </c>
      <c r="E34" s="31"/>
      <c r="F34" s="31"/>
      <c r="G34" s="31"/>
      <c r="H34" s="51"/>
      <c r="I34" s="31"/>
      <c r="J34" s="31"/>
      <c r="K34" s="32"/>
      <c r="L34" s="32"/>
      <c r="M34" s="32">
        <v>0.222</v>
      </c>
      <c r="N34" s="34" t="s">
        <v>37</v>
      </c>
      <c r="O34" s="34" t="s">
        <v>63</v>
      </c>
      <c r="P34" s="34">
        <v>279</v>
      </c>
      <c r="Q34" s="34">
        <v>1</v>
      </c>
      <c r="R34" s="34">
        <f>M34*P34*Q34</f>
        <v>61.938000000000002</v>
      </c>
      <c r="S34" s="30"/>
    </row>
    <row r="35" spans="1:19" ht="16.5" thickBot="1" x14ac:dyDescent="0.3">
      <c r="A35" s="36"/>
      <c r="B35" s="36"/>
      <c r="C35" s="36"/>
      <c r="D35" s="37" t="s">
        <v>64</v>
      </c>
      <c r="E35" s="37"/>
      <c r="F35" s="37"/>
      <c r="G35" s="37"/>
      <c r="H35" s="45"/>
      <c r="I35" s="37"/>
      <c r="J35" s="37"/>
      <c r="K35" s="38"/>
      <c r="L35" s="38"/>
      <c r="M35" s="38">
        <v>0.222</v>
      </c>
      <c r="N35" s="39" t="s">
        <v>27</v>
      </c>
      <c r="O35" s="39" t="s">
        <v>65</v>
      </c>
      <c r="P35" s="39">
        <v>611</v>
      </c>
      <c r="Q35" s="39">
        <v>1</v>
      </c>
      <c r="R35" s="39">
        <f t="shared" si="1"/>
        <v>135.642</v>
      </c>
      <c r="S35" s="40"/>
    </row>
    <row r="36" spans="1:19" s="14" customFormat="1" ht="16.5" thickTop="1" x14ac:dyDescent="0.25">
      <c r="A36" s="41"/>
      <c r="B36" s="42"/>
      <c r="C36" s="41"/>
      <c r="D36" s="43" t="s">
        <v>66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R20+R21+R22+R23+R24+R25+R26+R27+R28+R29+R30+R31+R32+R35+R34+R33</f>
        <v>1217.55456</v>
      </c>
      <c r="S36" s="44" t="s">
        <v>67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6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1.710937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110.2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1217.55456</v>
      </c>
      <c r="D3" s="66">
        <v>1217.55456</v>
      </c>
      <c r="E3" s="52"/>
    </row>
    <row r="4" spans="1:5" ht="15.75" x14ac:dyDescent="0.25">
      <c r="A4" s="58" t="s">
        <v>78</v>
      </c>
      <c r="B4" s="59" t="s">
        <v>79</v>
      </c>
      <c r="C4" s="61">
        <v>243.51091200000002</v>
      </c>
      <c r="D4" s="67">
        <f>D3*0.2</f>
        <v>243.51091200000002</v>
      </c>
      <c r="E4" s="52"/>
    </row>
    <row r="5" spans="1:5" ht="110.25" x14ac:dyDescent="0.25">
      <c r="A5" s="58" t="s">
        <v>80</v>
      </c>
      <c r="B5" s="62" t="s">
        <v>81</v>
      </c>
      <c r="C5" s="63">
        <v>1461.065472</v>
      </c>
      <c r="D5" s="66">
        <f>D3+D4</f>
        <v>1461.065472</v>
      </c>
      <c r="E5" s="52"/>
    </row>
    <row r="6" spans="1:5" ht="78.75" x14ac:dyDescent="0.25">
      <c r="A6" s="58" t="s">
        <v>82</v>
      </c>
      <c r="B6" s="62" t="s">
        <v>83</v>
      </c>
      <c r="C6" s="61">
        <v>1602.6601987251443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1602.6601987251449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1461.065472</v>
      </c>
      <c r="D8" s="67">
        <f>D5-D7</f>
        <v>1461.065472</v>
      </c>
      <c r="E8" s="52"/>
    </row>
    <row r="9" spans="1:5" ht="110.25" x14ac:dyDescent="0.25">
      <c r="A9" s="58" t="s">
        <v>88</v>
      </c>
      <c r="B9" s="59" t="s">
        <v>89</v>
      </c>
      <c r="C9" s="64">
        <v>1284.64957</v>
      </c>
      <c r="D9" s="67">
        <f>SUM(D10:D17)</f>
        <v>1284.64957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1123.5002099999999</v>
      </c>
      <c r="D11" s="67">
        <v>1123.5002099999999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161.14936</v>
      </c>
      <c r="D12" s="67">
        <v>161.14936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1.6026601987251443</v>
      </c>
      <c r="D18" s="67">
        <f>D6/1000</f>
        <v>1.602660198725145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1.6026601987251443</v>
      </c>
      <c r="D20" s="66">
        <f>D18+D19</f>
        <v>1.602660198725145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19-1-17-1-01-00-2-0144</vt:lpstr>
      <vt:lpstr>T6</vt:lpstr>
      <vt:lpstr>'19-1-17-1-01-00-2-0144'!Заголовки_для_печати</vt:lpstr>
      <vt:lpstr>'19-1-17-1-01-00-2-0144'!Область_печати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2020-04-28T14:13:00Z</dcterms:created>
  <dcterms:modified xsi:type="dcterms:W3CDTF">2023-02-24T12:03:15Z</dcterms:modified>
</cp:coreProperties>
</file>