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230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91029"/>
</workbook>
</file>

<file path=xl/calcChain.xml><?xml version="1.0" encoding="utf-8"?>
<calcChain xmlns="http://schemas.openxmlformats.org/spreadsheetml/2006/main">
  <c r="E24" i="127" l="1"/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<sst xmlns="http://schemas.openxmlformats.org/spreadsheetml/2006/main" count="51" uniqueCount="49">
  <si>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</si>
  <si>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</si>
  <si>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</si>
  <si>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</si>
  <si>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</si>
  <si>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</si>
  <si>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</si>
  <si>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</si>
  <si>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</si>
  <si>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</si>
  <si>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</si>
  <si>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</si>
  <si>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</si>
  <si>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</si>
  <si>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</si>
  <si>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</si>
  <si>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</si>
  <si>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</si>
  <si>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</si>
  <si>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</si>
  <si>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</si>
  <si>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</si>
  <si>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</si>
  <si>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</si>
  <si>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</si>
  <si>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</si>
  <si>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</si>
  <si>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</si>
  <si>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</si>
  <si>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</si>
  <si>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</si>
  <si>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</si>
  <si>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</si>
  <si>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</si>
  <si>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</si>
  <si>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Б4-01</t>
  </si>
  <si>
    <t>1 м2</t>
  </si>
  <si>
    <t>Н1-03</t>
  </si>
  <si>
    <t>1 км</t>
  </si>
  <si>
    <t>Ведущий инженер СПРиЭ ПТС филиала "Пригородные электросети"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</si>
  <si>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</si>
  <si>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</si>
  <si>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КЛ-6кВ от ТП-6к до ТП-11к Кузьмоловское ГП (J_19-1-17-1-01-00-2-0230)</t>
  </si>
  <si>
    <t>J_19-1-17-1-01-00-2-0230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</si>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</sst>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2" fontId="32" fillId="0" borderId="67" xfId="7" applyNumberFormat="1" applyFont="1" applyFill="1" applyBorder="1" applyAlignment="1">
      <alignment horizontal="center" wrapText="1"/>
    </xf>
    <xf numFmtId="0" fontId="32" fillId="0" borderId="67" xfId="7" applyFont="1" applyFill="1" applyBorder="1" applyAlignment="1">
      <alignment horizontal="center" vertical="center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5"/>
  <sheetViews>
    <sheetView tabSelected="1" view="pageBreakPreview" topLeftCell="A16" zoomScale="90" zoomScaleNormal="55" zoomScaleSheetLayoutView="90" workbookViewId="0">
      <selection activeCell="F28" sqref="F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4" t="s">
        <v>40</v>
      </c>
      <c r="E6" s="74"/>
    </row>
    <row r="7" spans="1:39" ht="64.5" customHeight="1" x14ac:dyDescent="0.3">
      <c r="A7" s="7"/>
      <c r="B7" s="7"/>
      <c r="C7" s="8"/>
      <c r="D7" s="12"/>
      <c r="E7" s="13" t="s">
        <v>41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5" t="s">
        <v>11</v>
      </c>
      <c r="B15" s="75"/>
      <c r="C15" s="75"/>
      <c r="D15" s="75"/>
      <c r="E15" s="75"/>
    </row>
    <row r="16" spans="1:39" ht="69" customHeight="1" x14ac:dyDescent="0.25">
      <c r="A16" s="76" t="s">
        <v>42</v>
      </c>
      <c r="B16" s="77"/>
      <c r="C16" s="77"/>
      <c r="D16" s="77"/>
      <c r="E16" s="7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8" t="s">
        <v>2</v>
      </c>
      <c r="B20" s="81" t="s">
        <v>3</v>
      </c>
      <c r="C20" s="84" t="s">
        <v>4</v>
      </c>
      <c r="D20" s="87" t="s">
        <v>5</v>
      </c>
      <c r="E20" s="90" t="s">
        <v>6</v>
      </c>
      <c r="F20" s="56" t="s">
        <v>18</v>
      </c>
      <c r="G20" s="57"/>
      <c r="H20" s="57"/>
      <c r="I20" s="57"/>
      <c r="J20" s="57"/>
      <c r="K20" s="57"/>
      <c r="L20" s="57"/>
      <c r="M20" s="57"/>
      <c r="N20" s="58"/>
    </row>
    <row r="21" spans="1:39" ht="28.15" customHeight="1" x14ac:dyDescent="0.25">
      <c r="A21" s="79"/>
      <c r="B21" s="82"/>
      <c r="C21" s="85"/>
      <c r="D21" s="88"/>
      <c r="E21" s="91"/>
      <c r="F21" s="59" t="s">
        <v>19</v>
      </c>
      <c r="G21" s="61" t="s">
        <v>20</v>
      </c>
      <c r="H21" s="62"/>
      <c r="I21" s="62"/>
      <c r="J21" s="63"/>
      <c r="K21" s="64" t="s">
        <v>21</v>
      </c>
      <c r="L21" s="64"/>
      <c r="M21" s="64"/>
      <c r="N21" s="65"/>
    </row>
    <row r="22" spans="1:39" ht="39" customHeight="1" x14ac:dyDescent="0.25">
      <c r="A22" s="80"/>
      <c r="B22" s="83"/>
      <c r="C22" s="86"/>
      <c r="D22" s="89"/>
      <c r="E22" s="92"/>
      <c r="F22" s="6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66" t="s">
        <v>30</v>
      </c>
      <c r="B23" s="67"/>
      <c r="C23" s="67"/>
      <c r="D23" s="67"/>
      <c r="E23" s="68"/>
      <c r="F23" s="30"/>
      <c r="G23" s="31"/>
      <c r="H23" s="31"/>
      <c r="I23" s="32">
        <f>I25</f>
        <v>0.30753000000000003</v>
      </c>
      <c r="J23" s="32">
        <f>J25</f>
        <v>0.30753000000000003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32</v>
      </c>
      <c r="C24" s="37" t="s">
        <v>44</v>
      </c>
      <c r="D24" s="36" t="s">
        <v>31</v>
      </c>
      <c r="E24" s="38">
        <f>E25-E27</f>
        <v>0.17165000000000002</v>
      </c>
      <c r="F24" s="30"/>
      <c r="G24" s="39"/>
      <c r="H24" s="39"/>
      <c r="I24" s="40"/>
      <c r="J24" s="39"/>
      <c r="K24" s="39"/>
      <c r="L24" s="41"/>
      <c r="M24" s="39"/>
      <c r="N24" s="42"/>
    </row>
    <row r="25" spans="1:39" s="3" customFormat="1" ht="15.75" x14ac:dyDescent="0.25">
      <c r="A25" s="35">
        <v>2</v>
      </c>
      <c r="B25" s="36" t="s">
        <v>33</v>
      </c>
      <c r="C25" s="37" t="s">
        <v>45</v>
      </c>
      <c r="D25" s="36" t="s">
        <v>27</v>
      </c>
      <c r="E25" s="38">
        <v>0.30753000000000003</v>
      </c>
      <c r="F25" s="41"/>
      <c r="G25" s="41"/>
      <c r="H25" s="41"/>
      <c r="I25" s="43">
        <f>E25</f>
        <v>0.30753000000000003</v>
      </c>
      <c r="J25" s="43">
        <f>E25</f>
        <v>0.30753000000000003</v>
      </c>
      <c r="K25" s="41"/>
      <c r="L25" s="41"/>
      <c r="M25" s="41"/>
      <c r="N25" s="4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34</v>
      </c>
      <c r="C26" s="44" t="s">
        <v>46</v>
      </c>
      <c r="D26" s="36" t="s">
        <v>27</v>
      </c>
      <c r="E26" s="38">
        <v>0.11396000000000001</v>
      </c>
      <c r="F26" s="41"/>
      <c r="G26" s="41"/>
      <c r="H26" s="41"/>
      <c r="I26" s="41"/>
      <c r="J26" s="41"/>
      <c r="K26" s="41"/>
      <c r="L26" s="43"/>
      <c r="M26" s="41"/>
      <c r="N26" s="4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5">
        <v>4</v>
      </c>
      <c r="B27" s="36" t="s">
        <v>37</v>
      </c>
      <c r="C27" s="44" t="s">
        <v>47</v>
      </c>
      <c r="D27" s="36" t="s">
        <v>38</v>
      </c>
      <c r="E27" s="38">
        <v>0.13588</v>
      </c>
      <c r="F27" s="41"/>
      <c r="G27" s="41"/>
      <c r="H27" s="41"/>
      <c r="I27" s="41"/>
      <c r="J27" s="41"/>
      <c r="K27" s="41"/>
      <c r="L27" s="43"/>
      <c r="M27" s="41"/>
      <c r="N27" s="4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35">
        <v>5</v>
      </c>
      <c r="B28" s="36" t="s">
        <v>35</v>
      </c>
      <c r="C28" s="44" t="s">
        <v>48</v>
      </c>
      <c r="D28" s="36" t="s">
        <v>36</v>
      </c>
      <c r="E28" s="45">
        <v>67.099999999999994</v>
      </c>
      <c r="F28" s="41"/>
      <c r="G28" s="41"/>
      <c r="H28" s="41"/>
      <c r="I28" s="41"/>
      <c r="J28" s="41"/>
      <c r="K28" s="41"/>
      <c r="L28" s="41"/>
      <c r="M28" s="41"/>
      <c r="N28" s="4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36"/>
      <c r="C29" s="44"/>
      <c r="D29" s="36"/>
      <c r="E29" s="38"/>
      <c r="F29" s="41"/>
      <c r="G29" s="41"/>
      <c r="H29" s="41"/>
      <c r="I29" s="41"/>
      <c r="J29" s="41"/>
      <c r="K29" s="41"/>
      <c r="L29" s="41"/>
      <c r="M29" s="41"/>
      <c r="N29" s="4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5"/>
      <c r="B30" s="46"/>
      <c r="C30" s="37"/>
      <c r="D30" s="46"/>
      <c r="E30" s="47"/>
      <c r="F30" s="41"/>
      <c r="G30" s="41"/>
      <c r="H30" s="41"/>
      <c r="I30" s="41"/>
      <c r="J30" s="41"/>
      <c r="K30" s="41"/>
      <c r="L30" s="41"/>
      <c r="M30" s="41"/>
      <c r="N30" s="4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8"/>
      <c r="B31" s="49"/>
      <c r="C31" s="50"/>
      <c r="D31" s="51"/>
      <c r="E31" s="48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69" t="s">
        <v>8</v>
      </c>
      <c r="B32" s="70"/>
    </row>
    <row r="33" spans="1:4" ht="15.75" x14ac:dyDescent="0.25">
      <c r="A33" s="71" t="s">
        <v>39</v>
      </c>
      <c r="B33" s="71"/>
      <c r="C33" s="71"/>
      <c r="D33" s="52"/>
    </row>
    <row r="34" spans="1:4" ht="15.75" x14ac:dyDescent="0.25">
      <c r="A34" s="72" t="s">
        <v>7</v>
      </c>
      <c r="B34" s="73"/>
      <c r="C34" s="73"/>
      <c r="D34" s="53" t="s">
        <v>17</v>
      </c>
    </row>
    <row r="35" spans="1:4" ht="15.75" x14ac:dyDescent="0.25">
      <c r="A35" s="54"/>
      <c r="B35" s="55"/>
      <c r="C35" s="55"/>
      <c r="D35" s="53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2021-06-28T06:33:31Z</cp:lastPrinted>
  <dcterms:created xsi:type="dcterms:W3CDTF">2018-09-17T12:04:45Z</dcterms:created>
  <dcterms:modified xsi:type="dcterms:W3CDTF">2022-01-11T07:31:19Z</dcterms:modified>
</cp:coreProperties>
</file>