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F73F6BD3-C9DC-4DD9-B2A1-68AF01472DBB}" xr6:coauthVersionLast="36" xr6:coauthVersionMax="36" xr10:uidLastSave="{00000000-0000-0000-0000-000000000000}"/>
  <bookViews>
    <workbookView xWindow="-120" yWindow="-120" windowWidth="29040" windowHeight="15840" tabRatio="548" xr2:uid="{00000000-000D-0000-FFFF-FFFF00000000}"/>
  </bookViews>
  <sheets>
    <sheet name="35-110" sheetId="126" r:id="rId1"/>
  </sheets>
  <definedNames>
    <definedName name="_xlnm.Print_Area" localSheetId="0">'35-110'!$A$1:$N$67</definedName>
  </definedNames>
  <calcPr calcId="191029" calcMode="manual"/>
</workbook>
</file>

<file path=xl/calcChain.xml><?xml version="1.0" encoding="utf-8"?>
<calcChain xmlns="http://schemas.openxmlformats.org/spreadsheetml/2006/main">
  <c r="N40" i="126" l="1"/>
  <c r="N39" i="126"/>
  <c r="N27" i="126" l="1"/>
  <c r="N28" i="126"/>
  <c r="N29" i="126"/>
  <c r="N30" i="126"/>
  <c r="N31" i="126"/>
  <c r="N26" i="126"/>
  <c r="N23" i="126" l="1"/>
</calcChain>
</file>

<file path=xl/sharedStrings.xml><?xml version="1.0" encoding="utf-8"?>
<sst xmlns="http://schemas.openxmlformats.org/spreadsheetml/2006/main" count="155" uniqueCount="107">
  <si>
    <t>Утверждаю: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</si>
  <si>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</si>
  <si>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</si>
  <si>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</si>
  <si>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</si>
  <si>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</si>
  <si>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</si>
  <si>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</si>
  <si>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</si>
  <si>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</si>
  <si>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</si>
  <si>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</si>
  <si>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</si>
  <si>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</si>
  <si>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</si>
  <si>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Первый заместитель генерального директора - технический директор</t>
  </si>
  <si>
    <t>Магдеев Н.Н.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</si>
  <si>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</si>
  <si>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</si>
  <si>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</si>
  <si>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</si>
  <si>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</si>
  <si>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</si>
  <si>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</si>
  <si>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</si>
  <si>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</si>
  <si>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</si>
  <si>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</si>
  <si>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</si>
  <si>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</si>
  <si>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</si>
  <si>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Всев, Стр-во ПС 110/10 кВ "Ковалёвская" в п. Ковалево ЛО (19-1-17-1-01-03-2-0473)</t>
  </si>
  <si>
    <t>J_19-1-17-1-01-03-2-0473</t>
  </si>
  <si>
    <t xml:space="preserve"> Идентификатор инвестиционного проекта:</t>
  </si>
  <si>
    <t>А1-08</t>
  </si>
  <si>
    <t>1 точка учета</t>
  </si>
  <si>
    <t>А1-04</t>
  </si>
  <si>
    <t>А3-02</t>
  </si>
  <si>
    <t>А6-02</t>
  </si>
  <si>
    <t>А6-07</t>
  </si>
  <si>
    <t>1 ед.</t>
  </si>
  <si>
    <t>Б1-05</t>
  </si>
  <si>
    <t>1 м2</t>
  </si>
  <si>
    <t>Б5-01</t>
  </si>
  <si>
    <t>В3-02-1</t>
  </si>
  <si>
    <t>В3-05-1</t>
  </si>
  <si>
    <t>В3-06-1</t>
  </si>
  <si>
    <t>В4-01-1</t>
  </si>
  <si>
    <t>1 ячейка</t>
  </si>
  <si>
    <t>1 га</t>
  </si>
  <si>
    <t>З2-02</t>
  </si>
  <si>
    <t>Т4-13-2</t>
  </si>
  <si>
    <t>Т5-12-4</t>
  </si>
  <si>
    <t>Р1-04-1</t>
  </si>
  <si>
    <t>Р2-17-1</t>
  </si>
  <si>
    <t>И5-01-3</t>
  </si>
  <si>
    <t>И5-03-3</t>
  </si>
  <si>
    <t>И5-04-3</t>
  </si>
  <si>
    <t>И5-05-3</t>
  </si>
  <si>
    <t>И5-06-3</t>
  </si>
  <si>
    <t>Н3-02-2</t>
  </si>
  <si>
    <t>И14-01</t>
  </si>
  <si>
    <t>И14-07</t>
  </si>
  <si>
    <t>И14-10</t>
  </si>
  <si>
    <t>И13-02</t>
  </si>
  <si>
    <t>И13-04</t>
  </si>
  <si>
    <t>И13-06</t>
  </si>
  <si>
    <t>И13-07</t>
  </si>
  <si>
    <t>Н2-02</t>
  </si>
  <si>
    <t>И15-01</t>
  </si>
  <si>
    <t>И15-02</t>
  </si>
  <si>
    <t>И15-04</t>
  </si>
  <si>
    <t>И15-05</t>
  </si>
  <si>
    <t>И15-07</t>
  </si>
  <si>
    <t>И15-08</t>
  </si>
  <si>
    <t>И15-09</t>
  </si>
  <si>
    <t>И15-10</t>
  </si>
  <si>
    <t>П11-01</t>
  </si>
  <si>
    <t>П1-02</t>
  </si>
  <si>
    <t>1 км</t>
  </si>
  <si>
    <t>1 объект</t>
  </si>
  <si>
    <t>1 м по трассе</t>
  </si>
  <si>
    <t>1 точка наблюдения</t>
  </si>
  <si>
    <t>1 точка доступа</t>
  </si>
  <si>
    <t>1м2 здания</t>
  </si>
  <si>
    <t>1м периметра ПС</t>
  </si>
  <si>
    <t>Главный специалист ОПР, Русанов Максим Алекснадрович</t>
  </si>
  <si>
    <t>Ячейка выключателя 35-500 кВ</t>
  </si>
  <si>
    <t>Ячейка выключателя КРУ 6-35 кВ</t>
  </si>
  <si>
    <t>Ячейка реактора ДГР 6-35 кВ (тыс. руб.)</t>
  </si>
  <si>
    <t>Ячейка реактора ТОР 6-35 кВ (тыс. руб.)</t>
  </si>
  <si>
    <t>Элементы ПС с устройством фундамента</t>
  </si>
  <si>
    <t>Система ВЧ связи 35-750 кВ</t>
  </si>
  <si>
    <t>Контрольный (силовой) кабель</t>
  </si>
  <si>
    <t>Кабельные сооружения для прокладки кабельной линии</t>
  </si>
  <si>
    <t>Проектно-изыскательские работы для ПС</t>
  </si>
  <si>
    <t>Подготовка и устройство территории ПС (ЗПС)</t>
  </si>
  <si>
    <t>Постоянная часть ЗПС</t>
  </si>
  <si>
    <t>Ячейка выключателя ВУ 110-500 кВ с учетом здания ЗРУ</t>
  </si>
  <si>
    <t>Ячейка выключателя 6-35 кВ</t>
  </si>
  <si>
    <t>ИКК</t>
  </si>
  <si>
    <t>АСУТП ПС и ТМ</t>
  </si>
  <si>
    <t>Сети связи</t>
  </si>
  <si>
    <t>Система оперативного постоянного тока и собственных нужд ПС</t>
  </si>
  <si>
    <t>Комплексная система безопасности ПС</t>
  </si>
  <si>
    <t>Кадастровые работы ПС (ЗПС) и работы по установлению земельных отношений</t>
  </si>
  <si>
    <t>Очистка участков местности от взрывоопасных предметов при строительстве 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</si>
</sst>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auto="1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76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13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14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horizontal="left" vertical="top"/>
      <protection locked="0"/>
    </xf>
    <xf numFmtId="0" fontId="16" fillId="0" borderId="2" xfId="1" applyNumberFormat="1" applyFont="1" applyFill="1" applyBorder="1" applyAlignment="1">
      <alignment horizontal="left" vertical="top"/>
      <protection locked="0"/>
    </xf>
    <xf numFmtId="0" fontId="16" fillId="0" borderId="3" xfId="1" applyNumberFormat="1" applyFont="1" applyFill="1" applyBorder="1" applyAlignment="1">
      <alignment horizontal="left" vertical="top"/>
      <protection locked="0"/>
    </xf>
    <xf numFmtId="49" fontId="16" fillId="0" borderId="1" xfId="1" applyNumberFormat="1" applyFont="1" applyFill="1" applyBorder="1" applyAlignment="1">
      <alignment horizontal="center" vertical="center"/>
      <protection locked="0"/>
    </xf>
    <xf numFmtId="49" fontId="16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right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/>
      <protection locked="0"/>
    </xf>
    <xf numFmtId="0" fontId="8" fillId="0" borderId="14" xfId="1" applyFont="1" applyFill="1" applyBorder="1" applyAlignment="1">
      <alignment horizontal="center" vertical="center"/>
      <protection locked="0"/>
    </xf>
    <xf numFmtId="0" fontId="8" fillId="0" borderId="14" xfId="0" applyFont="1" applyFill="1" applyBorder="1" applyAlignment="1">
      <alignment horizontal="left" wrapText="1"/>
    </xf>
    <xf numFmtId="0" fontId="8" fillId="0" borderId="14" xfId="1" applyFont="1" applyFill="1" applyBorder="1" applyAlignment="1">
      <alignment vertical="top"/>
      <protection locked="0"/>
    </xf>
    <xf numFmtId="0" fontId="8" fillId="0" borderId="14" xfId="1" applyFont="1" applyFill="1" applyBorder="1" applyAlignment="1">
      <alignment horizontal="center" vertical="center" wrapText="1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</cellXfs>
  <cellStyles count="6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67"/>
  <sheetViews>
    <sheetView tabSelected="1" view="pageBreakPreview" zoomScale="70" zoomScaleNormal="55" zoomScaleSheetLayoutView="70" workbookViewId="0">
      <selection activeCell="N24" sqref="N24:N45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4.28515625" style="10" customWidth="1"/>
    <col min="7" max="14" width="10.14062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11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12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0</v>
      </c>
    </row>
    <row r="6" spans="1:39" ht="74.45" customHeight="1" thickBot="1" x14ac:dyDescent="0.3">
      <c r="A6" s="6"/>
      <c r="B6" s="6"/>
      <c r="C6" s="7"/>
      <c r="D6" s="11" t="s">
        <v>15</v>
      </c>
      <c r="E6" s="11"/>
    </row>
    <row r="7" spans="1:39" ht="64.5" customHeight="1" x14ac:dyDescent="0.3">
      <c r="A7" s="6"/>
      <c r="B7" s="6"/>
      <c r="C7" s="7"/>
      <c r="D7" s="12"/>
      <c r="E7" s="13" t="s">
        <v>16</v>
      </c>
    </row>
    <row r="8" spans="1:39" ht="20.25" customHeight="1" x14ac:dyDescent="0.25">
      <c r="A8" s="6"/>
      <c r="B8" s="6"/>
      <c r="C8" s="7"/>
      <c r="D8" s="14" t="s">
        <v>10</v>
      </c>
      <c r="E8" s="15" t="s">
        <v>8</v>
      </c>
    </row>
    <row r="9" spans="1:39" ht="31.5" customHeight="1" x14ac:dyDescent="0.25">
      <c r="A9" s="6"/>
      <c r="B9" s="6"/>
      <c r="C9" s="7"/>
      <c r="D9" s="8"/>
      <c r="E9" s="16" t="s">
        <v>14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33.75" customHeight="1" x14ac:dyDescent="0.25">
      <c r="A15" s="18" t="s">
        <v>9</v>
      </c>
      <c r="B15" s="18"/>
      <c r="C15" s="18"/>
      <c r="D15" s="18"/>
      <c r="E15" s="18"/>
    </row>
    <row r="16" spans="1:39" ht="69" customHeight="1" x14ac:dyDescent="0.25">
      <c r="A16" s="19" t="s">
        <v>31</v>
      </c>
      <c r="B16" s="20"/>
      <c r="C16" s="20"/>
      <c r="D16" s="20"/>
      <c r="E16" s="20"/>
      <c r="F16" s="21"/>
      <c r="G16" s="21"/>
      <c r="H16" s="21"/>
      <c r="I16" s="21"/>
      <c r="J16" s="21"/>
    </row>
    <row r="17" spans="1:14" ht="36.75" customHeight="1" x14ac:dyDescent="0.25">
      <c r="A17" s="22"/>
      <c r="B17" s="22"/>
      <c r="C17" s="7"/>
      <c r="D17" s="8"/>
      <c r="E17" s="8"/>
    </row>
    <row r="18" spans="1:14" x14ac:dyDescent="0.25">
      <c r="A18" s="23" t="s">
        <v>33</v>
      </c>
      <c r="B18" s="24"/>
      <c r="C18" s="25"/>
      <c r="D18" s="26" t="s">
        <v>32</v>
      </c>
      <c r="E18" s="27"/>
    </row>
    <row r="19" spans="1:14" x14ac:dyDescent="0.25">
      <c r="A19" s="22"/>
      <c r="B19" s="22"/>
      <c r="C19" s="7"/>
      <c r="D19" s="28"/>
      <c r="E19" s="28"/>
    </row>
    <row r="20" spans="1:14" x14ac:dyDescent="0.25">
      <c r="A20" s="29" t="s">
        <v>1</v>
      </c>
      <c r="B20" s="30" t="s">
        <v>2</v>
      </c>
      <c r="C20" s="31" t="s">
        <v>3</v>
      </c>
      <c r="D20" s="32" t="s">
        <v>4</v>
      </c>
      <c r="E20" s="33" t="s">
        <v>5</v>
      </c>
      <c r="F20" s="34" t="s">
        <v>18</v>
      </c>
      <c r="G20" s="35"/>
      <c r="H20" s="35"/>
      <c r="I20" s="35"/>
      <c r="J20" s="35"/>
      <c r="K20" s="35"/>
      <c r="L20" s="35"/>
      <c r="M20" s="35"/>
      <c r="N20" s="36"/>
    </row>
    <row r="21" spans="1:14" ht="25.9" customHeight="1" x14ac:dyDescent="0.25">
      <c r="A21" s="37"/>
      <c r="B21" s="38"/>
      <c r="C21" s="39"/>
      <c r="D21" s="40"/>
      <c r="E21" s="41"/>
      <c r="F21" s="42" t="s">
        <v>19</v>
      </c>
      <c r="G21" s="43" t="s">
        <v>20</v>
      </c>
      <c r="H21" s="44"/>
      <c r="I21" s="44"/>
      <c r="J21" s="45"/>
      <c r="K21" s="46" t="s">
        <v>21</v>
      </c>
      <c r="L21" s="46"/>
      <c r="M21" s="46"/>
      <c r="N21" s="47"/>
    </row>
    <row r="22" spans="1:14" ht="24" customHeight="1" x14ac:dyDescent="0.25">
      <c r="A22" s="48"/>
      <c r="B22" s="49"/>
      <c r="C22" s="50"/>
      <c r="D22" s="51"/>
      <c r="E22" s="52"/>
      <c r="F22" s="53"/>
      <c r="G22" s="54" t="s">
        <v>22</v>
      </c>
      <c r="H22" s="55" t="s">
        <v>23</v>
      </c>
      <c r="I22" s="55" t="s">
        <v>24</v>
      </c>
      <c r="J22" s="56" t="s">
        <v>25</v>
      </c>
      <c r="K22" s="55" t="s">
        <v>26</v>
      </c>
      <c r="L22" s="55" t="s">
        <v>27</v>
      </c>
      <c r="M22" s="55" t="s">
        <v>28</v>
      </c>
      <c r="N22" s="57" t="s">
        <v>29</v>
      </c>
    </row>
    <row r="23" spans="1:14" ht="14.45" customHeight="1" x14ac:dyDescent="0.25">
      <c r="A23" s="58" t="s">
        <v>30</v>
      </c>
      <c r="B23" s="58"/>
      <c r="C23" s="58"/>
      <c r="D23" s="58"/>
      <c r="E23" s="58"/>
      <c r="F23" s="59">
        <v>126</v>
      </c>
      <c r="G23" s="60"/>
      <c r="H23" s="60"/>
      <c r="I23" s="60"/>
      <c r="J23" s="60"/>
      <c r="K23" s="60"/>
      <c r="L23" s="60"/>
      <c r="M23" s="60"/>
      <c r="N23" s="59">
        <f>SUM(N26:N63)</f>
        <v>113</v>
      </c>
    </row>
    <row r="24" spans="1:14" ht="14.45" customHeight="1" x14ac:dyDescent="0.25">
      <c r="A24" s="61">
        <v>1</v>
      </c>
      <c r="B24" s="61" t="s">
        <v>41</v>
      </c>
      <c r="C24" s="62" t="s">
        <v>96</v>
      </c>
      <c r="D24" s="61" t="s">
        <v>42</v>
      </c>
      <c r="E24" s="61">
        <v>7992</v>
      </c>
      <c r="F24" s="59"/>
      <c r="G24" s="60"/>
      <c r="H24" s="60"/>
      <c r="I24" s="60"/>
      <c r="J24" s="60"/>
      <c r="K24" s="60"/>
      <c r="L24" s="60"/>
      <c r="M24" s="60"/>
      <c r="N24" s="59"/>
    </row>
    <row r="25" spans="1:14" ht="14.45" customHeight="1" x14ac:dyDescent="0.25">
      <c r="A25" s="61">
        <v>2</v>
      </c>
      <c r="B25" s="61" t="s">
        <v>50</v>
      </c>
      <c r="C25" s="62" t="s">
        <v>97</v>
      </c>
      <c r="D25" s="61" t="s">
        <v>40</v>
      </c>
      <c r="E25" s="61">
        <v>1</v>
      </c>
      <c r="F25" s="59"/>
      <c r="G25" s="60"/>
      <c r="H25" s="60"/>
      <c r="I25" s="60"/>
      <c r="J25" s="60"/>
      <c r="K25" s="60"/>
      <c r="L25" s="60"/>
      <c r="M25" s="60"/>
      <c r="N25" s="59"/>
    </row>
    <row r="26" spans="1:14" ht="14.45" customHeight="1" x14ac:dyDescent="0.25">
      <c r="A26" s="61">
        <v>3</v>
      </c>
      <c r="B26" s="61" t="s">
        <v>47</v>
      </c>
      <c r="C26" s="63" t="s">
        <v>98</v>
      </c>
      <c r="D26" s="61" t="s">
        <v>48</v>
      </c>
      <c r="E26" s="61">
        <v>3</v>
      </c>
      <c r="F26" s="59"/>
      <c r="G26" s="60"/>
      <c r="H26" s="60"/>
      <c r="I26" s="60"/>
      <c r="J26" s="60"/>
      <c r="K26" s="60"/>
      <c r="L26" s="60"/>
      <c r="M26" s="60"/>
      <c r="N26" s="64">
        <f>E26</f>
        <v>3</v>
      </c>
    </row>
    <row r="27" spans="1:14" ht="14.45" customHeight="1" x14ac:dyDescent="0.25">
      <c r="A27" s="61">
        <v>4</v>
      </c>
      <c r="B27" s="61" t="s">
        <v>51</v>
      </c>
      <c r="C27" s="63" t="s">
        <v>87</v>
      </c>
      <c r="D27" s="61" t="s">
        <v>48</v>
      </c>
      <c r="E27" s="61">
        <v>2</v>
      </c>
      <c r="F27" s="64">
        <v>126</v>
      </c>
      <c r="G27" s="60"/>
      <c r="H27" s="60"/>
      <c r="I27" s="60"/>
      <c r="J27" s="60"/>
      <c r="K27" s="60"/>
      <c r="L27" s="60"/>
      <c r="M27" s="60"/>
      <c r="N27" s="64">
        <f t="shared" ref="N27:N31" si="0">E27</f>
        <v>2</v>
      </c>
    </row>
    <row r="28" spans="1:14" ht="14.45" customHeight="1" x14ac:dyDescent="0.25">
      <c r="A28" s="61">
        <v>5</v>
      </c>
      <c r="B28" s="61" t="s">
        <v>52</v>
      </c>
      <c r="C28" s="63" t="s">
        <v>99</v>
      </c>
      <c r="D28" s="61" t="s">
        <v>48</v>
      </c>
      <c r="E28" s="61">
        <v>2</v>
      </c>
      <c r="F28" s="59"/>
      <c r="G28" s="60"/>
      <c r="H28" s="60"/>
      <c r="I28" s="60"/>
      <c r="J28" s="60"/>
      <c r="K28" s="60"/>
      <c r="L28" s="60"/>
      <c r="M28" s="60"/>
      <c r="N28" s="64">
        <f t="shared" si="0"/>
        <v>2</v>
      </c>
    </row>
    <row r="29" spans="1:14" ht="14.45" customHeight="1" x14ac:dyDescent="0.25">
      <c r="A29" s="61">
        <v>6</v>
      </c>
      <c r="B29" s="61" t="s">
        <v>44</v>
      </c>
      <c r="C29" s="63" t="s">
        <v>88</v>
      </c>
      <c r="D29" s="61" t="s">
        <v>48</v>
      </c>
      <c r="E29" s="61">
        <v>44</v>
      </c>
      <c r="F29" s="59"/>
      <c r="G29" s="60"/>
      <c r="H29" s="60"/>
      <c r="I29" s="60"/>
      <c r="J29" s="60"/>
      <c r="K29" s="60"/>
      <c r="L29" s="60"/>
      <c r="M29" s="60"/>
      <c r="N29" s="64">
        <f t="shared" si="0"/>
        <v>44</v>
      </c>
    </row>
    <row r="30" spans="1:14" ht="14.45" customHeight="1" x14ac:dyDescent="0.25">
      <c r="A30" s="61">
        <v>7</v>
      </c>
      <c r="B30" s="61" t="s">
        <v>45</v>
      </c>
      <c r="C30" s="63" t="s">
        <v>88</v>
      </c>
      <c r="D30" s="61" t="s">
        <v>48</v>
      </c>
      <c r="E30" s="61">
        <v>4</v>
      </c>
      <c r="F30" s="59"/>
      <c r="G30" s="60"/>
      <c r="H30" s="60"/>
      <c r="I30" s="60"/>
      <c r="J30" s="60"/>
      <c r="K30" s="60"/>
      <c r="L30" s="60"/>
      <c r="M30" s="60"/>
      <c r="N30" s="64">
        <f t="shared" si="0"/>
        <v>4</v>
      </c>
    </row>
    <row r="31" spans="1:14" ht="14.45" customHeight="1" x14ac:dyDescent="0.25">
      <c r="A31" s="61">
        <v>8</v>
      </c>
      <c r="B31" s="61" t="s">
        <v>46</v>
      </c>
      <c r="C31" s="63" t="s">
        <v>88</v>
      </c>
      <c r="D31" s="61" t="s">
        <v>48</v>
      </c>
      <c r="E31" s="61">
        <v>4</v>
      </c>
      <c r="F31" s="59"/>
      <c r="G31" s="60"/>
      <c r="H31" s="60"/>
      <c r="I31" s="60"/>
      <c r="J31" s="60"/>
      <c r="K31" s="60"/>
      <c r="L31" s="60"/>
      <c r="M31" s="60"/>
      <c r="N31" s="64">
        <f t="shared" si="0"/>
        <v>4</v>
      </c>
    </row>
    <row r="32" spans="1:14" ht="14.45" customHeight="1" x14ac:dyDescent="0.25">
      <c r="A32" s="61">
        <v>9</v>
      </c>
      <c r="B32" s="61" t="s">
        <v>53</v>
      </c>
      <c r="C32" s="63" t="s">
        <v>89</v>
      </c>
      <c r="D32" s="61" t="s">
        <v>48</v>
      </c>
      <c r="E32" s="61">
        <v>4</v>
      </c>
      <c r="F32" s="59"/>
      <c r="G32" s="60"/>
      <c r="H32" s="60"/>
      <c r="I32" s="60"/>
      <c r="J32" s="60"/>
      <c r="K32" s="60"/>
      <c r="L32" s="60"/>
      <c r="M32" s="60"/>
      <c r="N32" s="64"/>
    </row>
    <row r="33" spans="1:14" ht="14.45" customHeight="1" x14ac:dyDescent="0.25">
      <c r="A33" s="61">
        <v>10</v>
      </c>
      <c r="B33" s="61" t="s">
        <v>54</v>
      </c>
      <c r="C33" s="63" t="s">
        <v>90</v>
      </c>
      <c r="D33" s="61" t="s">
        <v>48</v>
      </c>
      <c r="E33" s="61">
        <v>4</v>
      </c>
      <c r="F33" s="59"/>
      <c r="G33" s="60"/>
      <c r="H33" s="60"/>
      <c r="I33" s="60"/>
      <c r="J33" s="60"/>
      <c r="K33" s="60"/>
      <c r="L33" s="60"/>
      <c r="M33" s="60"/>
      <c r="N33" s="64"/>
    </row>
    <row r="34" spans="1:14" ht="14.45" customHeight="1" x14ac:dyDescent="0.25">
      <c r="A34" s="61">
        <v>11</v>
      </c>
      <c r="B34" s="61" t="s">
        <v>55</v>
      </c>
      <c r="C34" s="63" t="s">
        <v>91</v>
      </c>
      <c r="D34" s="61" t="s">
        <v>40</v>
      </c>
      <c r="E34" s="61">
        <v>2</v>
      </c>
      <c r="F34" s="59"/>
      <c r="G34" s="60"/>
      <c r="H34" s="60"/>
      <c r="I34" s="60"/>
      <c r="J34" s="60"/>
      <c r="K34" s="60"/>
      <c r="L34" s="60"/>
      <c r="M34" s="60"/>
      <c r="N34" s="64"/>
    </row>
    <row r="35" spans="1:14" ht="14.45" customHeight="1" x14ac:dyDescent="0.25">
      <c r="A35" s="61">
        <v>12</v>
      </c>
      <c r="B35" s="61" t="s">
        <v>56</v>
      </c>
      <c r="C35" s="63" t="s">
        <v>91</v>
      </c>
      <c r="D35" s="61" t="s">
        <v>40</v>
      </c>
      <c r="E35" s="61">
        <v>2</v>
      </c>
      <c r="F35" s="59"/>
      <c r="G35" s="60"/>
      <c r="H35" s="60"/>
      <c r="I35" s="60"/>
      <c r="J35" s="60"/>
      <c r="K35" s="60"/>
      <c r="L35" s="60"/>
      <c r="M35" s="60"/>
      <c r="N35" s="64"/>
    </row>
    <row r="36" spans="1:14" ht="14.45" customHeight="1" x14ac:dyDescent="0.25">
      <c r="A36" s="61">
        <v>13</v>
      </c>
      <c r="B36" s="61" t="s">
        <v>57</v>
      </c>
      <c r="C36" s="63" t="s">
        <v>91</v>
      </c>
      <c r="D36" s="61" t="s">
        <v>40</v>
      </c>
      <c r="E36" s="61">
        <v>2</v>
      </c>
      <c r="F36" s="59"/>
      <c r="G36" s="60"/>
      <c r="H36" s="60"/>
      <c r="I36" s="60"/>
      <c r="J36" s="60"/>
      <c r="K36" s="60"/>
      <c r="L36" s="60"/>
      <c r="M36" s="60"/>
      <c r="N36" s="64"/>
    </row>
    <row r="37" spans="1:14" ht="14.45" customHeight="1" x14ac:dyDescent="0.25">
      <c r="A37" s="61">
        <v>14</v>
      </c>
      <c r="B37" s="61" t="s">
        <v>58</v>
      </c>
      <c r="C37" s="63" t="s">
        <v>91</v>
      </c>
      <c r="D37" s="61" t="s">
        <v>40</v>
      </c>
      <c r="E37" s="61">
        <v>2</v>
      </c>
      <c r="F37" s="59"/>
      <c r="G37" s="60"/>
      <c r="H37" s="60"/>
      <c r="I37" s="60"/>
      <c r="J37" s="60"/>
      <c r="K37" s="60"/>
      <c r="L37" s="60"/>
      <c r="M37" s="60"/>
      <c r="N37" s="64"/>
    </row>
    <row r="38" spans="1:14" ht="14.45" customHeight="1" x14ac:dyDescent="0.25">
      <c r="A38" s="61">
        <v>15</v>
      </c>
      <c r="B38" s="61" t="s">
        <v>59</v>
      </c>
      <c r="C38" s="63" t="s">
        <v>91</v>
      </c>
      <c r="D38" s="61" t="s">
        <v>40</v>
      </c>
      <c r="E38" s="61">
        <v>2</v>
      </c>
      <c r="F38" s="59"/>
      <c r="G38" s="60"/>
      <c r="H38" s="60"/>
      <c r="I38" s="60"/>
      <c r="J38" s="60"/>
      <c r="K38" s="60"/>
      <c r="L38" s="60"/>
      <c r="M38" s="60"/>
      <c r="N38" s="64"/>
    </row>
    <row r="39" spans="1:14" ht="14.45" customHeight="1" x14ac:dyDescent="0.25">
      <c r="A39" s="61">
        <v>16</v>
      </c>
      <c r="B39" s="61" t="s">
        <v>34</v>
      </c>
      <c r="C39" s="63" t="s">
        <v>100</v>
      </c>
      <c r="D39" s="61" t="s">
        <v>35</v>
      </c>
      <c r="E39" s="61">
        <v>2</v>
      </c>
      <c r="F39" s="59"/>
      <c r="G39" s="60"/>
      <c r="H39" s="60"/>
      <c r="I39" s="60"/>
      <c r="J39" s="60"/>
      <c r="K39" s="60"/>
      <c r="L39" s="60"/>
      <c r="M39" s="60"/>
      <c r="N39" s="64">
        <f>E38</f>
        <v>2</v>
      </c>
    </row>
    <row r="40" spans="1:14" ht="14.45" customHeight="1" x14ac:dyDescent="0.25">
      <c r="A40" s="61">
        <v>17</v>
      </c>
      <c r="B40" s="61" t="s">
        <v>36</v>
      </c>
      <c r="C40" s="63" t="s">
        <v>100</v>
      </c>
      <c r="D40" s="61" t="s">
        <v>35</v>
      </c>
      <c r="E40" s="61">
        <v>52</v>
      </c>
      <c r="F40" s="59"/>
      <c r="G40" s="60"/>
      <c r="H40" s="60"/>
      <c r="I40" s="60"/>
      <c r="J40" s="60"/>
      <c r="K40" s="60"/>
      <c r="L40" s="60"/>
      <c r="M40" s="60"/>
      <c r="N40" s="64">
        <f>E40</f>
        <v>52</v>
      </c>
    </row>
    <row r="41" spans="1:14" ht="14.45" customHeight="1" x14ac:dyDescent="0.25">
      <c r="A41" s="61">
        <v>18</v>
      </c>
      <c r="B41" s="61" t="s">
        <v>37</v>
      </c>
      <c r="C41" s="63" t="s">
        <v>101</v>
      </c>
      <c r="D41" s="61" t="s">
        <v>40</v>
      </c>
      <c r="E41" s="61">
        <v>1</v>
      </c>
      <c r="F41" s="59"/>
      <c r="G41" s="60"/>
      <c r="H41" s="60"/>
      <c r="I41" s="60"/>
      <c r="J41" s="60"/>
      <c r="K41" s="60"/>
      <c r="L41" s="60"/>
      <c r="M41" s="60"/>
      <c r="N41" s="59"/>
    </row>
    <row r="42" spans="1:14" ht="14.45" customHeight="1" x14ac:dyDescent="0.25">
      <c r="A42" s="61">
        <v>19</v>
      </c>
      <c r="B42" s="61" t="s">
        <v>38</v>
      </c>
      <c r="C42" s="63" t="s">
        <v>92</v>
      </c>
      <c r="D42" s="61" t="s">
        <v>40</v>
      </c>
      <c r="E42" s="61">
        <v>1</v>
      </c>
      <c r="F42" s="59"/>
      <c r="G42" s="60"/>
      <c r="H42" s="60"/>
      <c r="I42" s="60"/>
      <c r="J42" s="60"/>
      <c r="K42" s="60"/>
      <c r="L42" s="60"/>
      <c r="M42" s="60"/>
      <c r="N42" s="59"/>
    </row>
    <row r="43" spans="1:14" ht="14.45" customHeight="1" x14ac:dyDescent="0.25">
      <c r="A43" s="61">
        <v>20</v>
      </c>
      <c r="B43" s="61" t="s">
        <v>39</v>
      </c>
      <c r="C43" s="63" t="s">
        <v>92</v>
      </c>
      <c r="D43" s="61" t="s">
        <v>40</v>
      </c>
      <c r="E43" s="61">
        <v>1</v>
      </c>
      <c r="F43" s="59"/>
      <c r="G43" s="60"/>
      <c r="H43" s="60"/>
      <c r="I43" s="60"/>
      <c r="J43" s="60"/>
      <c r="K43" s="60"/>
      <c r="L43" s="60"/>
      <c r="M43" s="60"/>
      <c r="N43" s="59"/>
    </row>
    <row r="44" spans="1:14" ht="14.45" customHeight="1" x14ac:dyDescent="0.25">
      <c r="A44" s="61">
        <v>21</v>
      </c>
      <c r="B44" s="61" t="s">
        <v>60</v>
      </c>
      <c r="C44" s="63" t="s">
        <v>93</v>
      </c>
      <c r="D44" s="61" t="s">
        <v>79</v>
      </c>
      <c r="E44" s="61">
        <v>10</v>
      </c>
      <c r="F44" s="59"/>
      <c r="G44" s="60"/>
      <c r="H44" s="60"/>
      <c r="I44" s="60"/>
      <c r="J44" s="60"/>
      <c r="K44" s="60"/>
      <c r="L44" s="60"/>
      <c r="M44" s="60"/>
      <c r="N44" s="59"/>
    </row>
    <row r="45" spans="1:14" ht="14.45" customHeight="1" x14ac:dyDescent="0.25">
      <c r="A45" s="61">
        <v>22</v>
      </c>
      <c r="B45" s="61" t="s">
        <v>61</v>
      </c>
      <c r="C45" s="62" t="s">
        <v>102</v>
      </c>
      <c r="D45" s="61" t="s">
        <v>80</v>
      </c>
      <c r="E45" s="61">
        <v>1</v>
      </c>
      <c r="F45" s="59"/>
      <c r="G45" s="60"/>
      <c r="H45" s="60"/>
      <c r="I45" s="60"/>
      <c r="J45" s="60"/>
      <c r="K45" s="60"/>
      <c r="L45" s="60"/>
      <c r="M45" s="60"/>
      <c r="N45" s="59"/>
    </row>
    <row r="46" spans="1:14" ht="14.45" customHeight="1" x14ac:dyDescent="0.25">
      <c r="A46" s="61">
        <v>23</v>
      </c>
      <c r="B46" s="61" t="s">
        <v>62</v>
      </c>
      <c r="C46" s="62" t="s">
        <v>102</v>
      </c>
      <c r="D46" s="61" t="s">
        <v>80</v>
      </c>
      <c r="E46" s="61">
        <v>1</v>
      </c>
      <c r="F46" s="59"/>
      <c r="G46" s="60"/>
      <c r="H46" s="60"/>
      <c r="I46" s="60"/>
      <c r="J46" s="60"/>
      <c r="K46" s="60"/>
      <c r="L46" s="60"/>
      <c r="M46" s="60"/>
      <c r="N46" s="59"/>
    </row>
    <row r="47" spans="1:14" ht="14.45" customHeight="1" x14ac:dyDescent="0.25">
      <c r="A47" s="61">
        <v>24</v>
      </c>
      <c r="B47" s="61" t="s">
        <v>63</v>
      </c>
      <c r="C47" s="62" t="s">
        <v>102</v>
      </c>
      <c r="D47" s="61" t="s">
        <v>80</v>
      </c>
      <c r="E47" s="61">
        <v>1</v>
      </c>
      <c r="F47" s="59"/>
      <c r="G47" s="60"/>
      <c r="H47" s="60"/>
      <c r="I47" s="60"/>
      <c r="J47" s="60"/>
      <c r="K47" s="60"/>
      <c r="L47" s="60"/>
      <c r="M47" s="60"/>
      <c r="N47" s="59"/>
    </row>
    <row r="48" spans="1:14" ht="14.45" customHeight="1" x14ac:dyDescent="0.25">
      <c r="A48" s="61">
        <v>25</v>
      </c>
      <c r="B48" s="61" t="s">
        <v>64</v>
      </c>
      <c r="C48" s="62" t="s">
        <v>103</v>
      </c>
      <c r="D48" s="61" t="s">
        <v>40</v>
      </c>
      <c r="E48" s="61">
        <v>2</v>
      </c>
      <c r="F48" s="59"/>
      <c r="G48" s="60"/>
      <c r="H48" s="60"/>
      <c r="I48" s="60"/>
      <c r="J48" s="60"/>
      <c r="K48" s="60"/>
      <c r="L48" s="60"/>
      <c r="M48" s="60"/>
      <c r="N48" s="59"/>
    </row>
    <row r="49" spans="1:14" ht="14.45" customHeight="1" x14ac:dyDescent="0.25">
      <c r="A49" s="61">
        <v>26</v>
      </c>
      <c r="B49" s="61" t="s">
        <v>65</v>
      </c>
      <c r="C49" s="62" t="s">
        <v>103</v>
      </c>
      <c r="D49" s="61" t="s">
        <v>40</v>
      </c>
      <c r="E49" s="61">
        <v>2</v>
      </c>
      <c r="F49" s="59"/>
      <c r="G49" s="60"/>
      <c r="H49" s="60"/>
      <c r="I49" s="60"/>
      <c r="J49" s="60"/>
      <c r="K49" s="60"/>
      <c r="L49" s="60"/>
      <c r="M49" s="60"/>
      <c r="N49" s="59"/>
    </row>
    <row r="50" spans="1:14" ht="14.45" customHeight="1" x14ac:dyDescent="0.25">
      <c r="A50" s="61">
        <v>27</v>
      </c>
      <c r="B50" s="61" t="s">
        <v>66</v>
      </c>
      <c r="C50" s="62" t="s">
        <v>103</v>
      </c>
      <c r="D50" s="61" t="s">
        <v>40</v>
      </c>
      <c r="E50" s="61">
        <v>1</v>
      </c>
      <c r="F50" s="59"/>
      <c r="G50" s="60"/>
      <c r="H50" s="60"/>
      <c r="I50" s="60"/>
      <c r="J50" s="60"/>
      <c r="K50" s="60"/>
      <c r="L50" s="60"/>
      <c r="M50" s="60"/>
      <c r="N50" s="59"/>
    </row>
    <row r="51" spans="1:14" ht="14.45" customHeight="1" x14ac:dyDescent="0.25">
      <c r="A51" s="61">
        <v>28</v>
      </c>
      <c r="B51" s="61" t="s">
        <v>67</v>
      </c>
      <c r="C51" s="62" t="s">
        <v>103</v>
      </c>
      <c r="D51" s="61" t="s">
        <v>40</v>
      </c>
      <c r="E51" s="61">
        <v>4</v>
      </c>
      <c r="F51" s="59"/>
      <c r="G51" s="60"/>
      <c r="H51" s="60"/>
      <c r="I51" s="60"/>
      <c r="J51" s="60"/>
      <c r="K51" s="60"/>
      <c r="L51" s="60"/>
      <c r="M51" s="60"/>
      <c r="N51" s="59"/>
    </row>
    <row r="52" spans="1:14" ht="14.45" customHeight="1" x14ac:dyDescent="0.25">
      <c r="A52" s="61">
        <v>29</v>
      </c>
      <c r="B52" s="61" t="s">
        <v>68</v>
      </c>
      <c r="C52" s="62" t="s">
        <v>94</v>
      </c>
      <c r="D52" s="61" t="s">
        <v>81</v>
      </c>
      <c r="E52" s="61">
        <v>200</v>
      </c>
      <c r="F52" s="59"/>
      <c r="G52" s="60"/>
      <c r="H52" s="60"/>
      <c r="I52" s="60"/>
      <c r="J52" s="60"/>
      <c r="K52" s="60"/>
      <c r="L52" s="60"/>
      <c r="M52" s="60"/>
      <c r="N52" s="59"/>
    </row>
    <row r="53" spans="1:14" ht="14.45" customHeight="1" x14ac:dyDescent="0.25">
      <c r="A53" s="61">
        <v>30</v>
      </c>
      <c r="B53" s="61" t="s">
        <v>69</v>
      </c>
      <c r="C53" s="62" t="s">
        <v>104</v>
      </c>
      <c r="D53" s="61" t="s">
        <v>40</v>
      </c>
      <c r="E53" s="61">
        <v>1</v>
      </c>
      <c r="F53" s="59"/>
      <c r="G53" s="60"/>
      <c r="H53" s="60"/>
      <c r="I53" s="60"/>
      <c r="J53" s="60"/>
      <c r="K53" s="60"/>
      <c r="L53" s="60"/>
      <c r="M53" s="60"/>
      <c r="N53" s="59"/>
    </row>
    <row r="54" spans="1:14" ht="14.45" customHeight="1" x14ac:dyDescent="0.25">
      <c r="A54" s="61">
        <v>31</v>
      </c>
      <c r="B54" s="61" t="s">
        <v>70</v>
      </c>
      <c r="C54" s="62" t="s">
        <v>104</v>
      </c>
      <c r="D54" s="61" t="s">
        <v>40</v>
      </c>
      <c r="E54" s="61">
        <v>1</v>
      </c>
      <c r="F54" s="59"/>
      <c r="G54" s="60"/>
      <c r="H54" s="60"/>
      <c r="I54" s="60"/>
      <c r="J54" s="60"/>
      <c r="K54" s="60"/>
      <c r="L54" s="60"/>
      <c r="M54" s="60"/>
      <c r="N54" s="59"/>
    </row>
    <row r="55" spans="1:14" ht="14.45" customHeight="1" x14ac:dyDescent="0.25">
      <c r="A55" s="61">
        <v>32</v>
      </c>
      <c r="B55" s="61" t="s">
        <v>71</v>
      </c>
      <c r="C55" s="62" t="s">
        <v>104</v>
      </c>
      <c r="D55" s="61" t="s">
        <v>82</v>
      </c>
      <c r="E55" s="61">
        <v>4</v>
      </c>
      <c r="F55" s="59"/>
      <c r="G55" s="60"/>
      <c r="H55" s="60"/>
      <c r="I55" s="60"/>
      <c r="J55" s="60"/>
      <c r="K55" s="60"/>
      <c r="L55" s="60"/>
      <c r="M55" s="60"/>
      <c r="N55" s="59"/>
    </row>
    <row r="56" spans="1:14" ht="14.45" customHeight="1" x14ac:dyDescent="0.25">
      <c r="A56" s="61">
        <v>33</v>
      </c>
      <c r="B56" s="61" t="s">
        <v>72</v>
      </c>
      <c r="C56" s="62" t="s">
        <v>104</v>
      </c>
      <c r="D56" s="61" t="s">
        <v>82</v>
      </c>
      <c r="E56" s="61">
        <v>20</v>
      </c>
      <c r="F56" s="59"/>
      <c r="G56" s="60"/>
      <c r="H56" s="60"/>
      <c r="I56" s="60"/>
      <c r="J56" s="60"/>
      <c r="K56" s="60"/>
      <c r="L56" s="60"/>
      <c r="M56" s="60"/>
      <c r="N56" s="59"/>
    </row>
    <row r="57" spans="1:14" ht="14.45" customHeight="1" x14ac:dyDescent="0.25">
      <c r="A57" s="61">
        <v>34</v>
      </c>
      <c r="B57" s="61" t="s">
        <v>73</v>
      </c>
      <c r="C57" s="62" t="s">
        <v>104</v>
      </c>
      <c r="D57" s="61" t="s">
        <v>83</v>
      </c>
      <c r="E57" s="61">
        <v>2</v>
      </c>
      <c r="F57" s="59"/>
      <c r="G57" s="60"/>
      <c r="H57" s="60"/>
      <c r="I57" s="60"/>
      <c r="J57" s="60"/>
      <c r="K57" s="60"/>
      <c r="L57" s="60"/>
      <c r="M57" s="60"/>
      <c r="N57" s="59"/>
    </row>
    <row r="58" spans="1:14" ht="14.45" customHeight="1" x14ac:dyDescent="0.25">
      <c r="A58" s="61">
        <v>35</v>
      </c>
      <c r="B58" s="61" t="s">
        <v>74</v>
      </c>
      <c r="C58" s="62" t="s">
        <v>104</v>
      </c>
      <c r="D58" s="61" t="s">
        <v>84</v>
      </c>
      <c r="E58" s="61">
        <v>450</v>
      </c>
      <c r="F58" s="59"/>
      <c r="G58" s="60"/>
      <c r="H58" s="60"/>
      <c r="I58" s="60"/>
      <c r="J58" s="60"/>
      <c r="K58" s="60"/>
      <c r="L58" s="60"/>
      <c r="M58" s="60"/>
      <c r="N58" s="59"/>
    </row>
    <row r="59" spans="1:14" ht="14.45" customHeight="1" x14ac:dyDescent="0.25">
      <c r="A59" s="61">
        <v>36</v>
      </c>
      <c r="B59" s="61" t="s">
        <v>75</v>
      </c>
      <c r="C59" s="62" t="s">
        <v>104</v>
      </c>
      <c r="D59" s="61" t="s">
        <v>85</v>
      </c>
      <c r="E59" s="61">
        <v>348</v>
      </c>
      <c r="F59" s="59"/>
      <c r="G59" s="60"/>
      <c r="H59" s="60"/>
      <c r="I59" s="60"/>
      <c r="J59" s="60"/>
      <c r="K59" s="60"/>
      <c r="L59" s="60"/>
      <c r="M59" s="60"/>
      <c r="N59" s="59"/>
    </row>
    <row r="60" spans="1:14" ht="14.45" customHeight="1" x14ac:dyDescent="0.25">
      <c r="A60" s="61">
        <v>37</v>
      </c>
      <c r="B60" s="61" t="s">
        <v>76</v>
      </c>
      <c r="C60" s="62" t="s">
        <v>104</v>
      </c>
      <c r="D60" s="61" t="s">
        <v>40</v>
      </c>
      <c r="E60" s="61">
        <v>348</v>
      </c>
      <c r="F60" s="59"/>
      <c r="G60" s="60"/>
      <c r="H60" s="60"/>
      <c r="I60" s="60"/>
      <c r="J60" s="60"/>
      <c r="K60" s="60"/>
      <c r="L60" s="60"/>
      <c r="M60" s="60"/>
      <c r="N60" s="59"/>
    </row>
    <row r="61" spans="1:14" ht="14.45" customHeight="1" x14ac:dyDescent="0.25">
      <c r="A61" s="61">
        <v>38</v>
      </c>
      <c r="B61" s="61" t="s">
        <v>77</v>
      </c>
      <c r="C61" s="62" t="s">
        <v>105</v>
      </c>
      <c r="D61" s="61" t="s">
        <v>49</v>
      </c>
      <c r="E61" s="61">
        <v>0.79920000000000002</v>
      </c>
      <c r="F61" s="59"/>
      <c r="G61" s="60"/>
      <c r="H61" s="60"/>
      <c r="I61" s="60"/>
      <c r="J61" s="60"/>
      <c r="K61" s="60"/>
      <c r="L61" s="60"/>
      <c r="M61" s="60"/>
      <c r="N61" s="59"/>
    </row>
    <row r="62" spans="1:14" ht="14.45" customHeight="1" x14ac:dyDescent="0.25">
      <c r="A62" s="61">
        <v>39</v>
      </c>
      <c r="B62" s="61" t="s">
        <v>43</v>
      </c>
      <c r="C62" s="62" t="s">
        <v>106</v>
      </c>
      <c r="D62" s="61" t="s">
        <v>49</v>
      </c>
      <c r="E62" s="61">
        <v>0.79920000000000002</v>
      </c>
      <c r="F62" s="59"/>
      <c r="G62" s="60"/>
      <c r="H62" s="60"/>
      <c r="I62" s="60"/>
      <c r="J62" s="60"/>
      <c r="K62" s="60"/>
      <c r="L62" s="60"/>
      <c r="M62" s="60"/>
      <c r="N62" s="59"/>
    </row>
    <row r="63" spans="1:14" ht="14.45" customHeight="1" x14ac:dyDescent="0.25">
      <c r="A63" s="61">
        <v>40</v>
      </c>
      <c r="B63" s="61" t="s">
        <v>78</v>
      </c>
      <c r="C63" s="62" t="s">
        <v>95</v>
      </c>
      <c r="D63" s="61" t="s">
        <v>40</v>
      </c>
      <c r="E63" s="61">
        <v>1</v>
      </c>
      <c r="F63" s="59"/>
      <c r="G63" s="60"/>
      <c r="H63" s="60"/>
      <c r="I63" s="60"/>
      <c r="J63" s="60"/>
      <c r="K63" s="60"/>
      <c r="L63" s="60"/>
      <c r="M63" s="60"/>
      <c r="N63" s="59"/>
    </row>
    <row r="64" spans="1:14" x14ac:dyDescent="0.25">
      <c r="A64" s="65"/>
      <c r="B64" s="66"/>
      <c r="C64" s="67"/>
      <c r="D64" s="68"/>
      <c r="E64" s="65"/>
    </row>
    <row r="65" spans="1:4" ht="24" customHeight="1" x14ac:dyDescent="0.25">
      <c r="A65" s="74" t="s">
        <v>7</v>
      </c>
      <c r="B65" s="75"/>
    </row>
    <row r="66" spans="1:4" ht="38.25" customHeight="1" x14ac:dyDescent="0.25">
      <c r="A66" s="69" t="s">
        <v>86</v>
      </c>
      <c r="B66" s="69"/>
      <c r="C66" s="69"/>
      <c r="D66" s="70"/>
    </row>
    <row r="67" spans="1:4" ht="15.75" x14ac:dyDescent="0.25">
      <c r="A67" s="71" t="s">
        <v>6</v>
      </c>
      <c r="B67" s="72"/>
      <c r="C67" s="72"/>
      <c r="D67" s="73" t="s">
        <v>17</v>
      </c>
    </row>
  </sheetData>
  <mergeCells count="18">
    <mergeCell ref="A67:C67"/>
    <mergeCell ref="A65:B65"/>
    <mergeCell ref="A66:C66"/>
    <mergeCell ref="F20:N20"/>
    <mergeCell ref="F21:F22"/>
    <mergeCell ref="G21:J21"/>
    <mergeCell ref="K21:N21"/>
    <mergeCell ref="D20:D22"/>
    <mergeCell ref="E20:E22"/>
    <mergeCell ref="A23:E23"/>
    <mergeCell ref="A15:E15"/>
    <mergeCell ref="A20:A22"/>
    <mergeCell ref="B20:B22"/>
    <mergeCell ref="C20:C22"/>
    <mergeCell ref="D6:E6"/>
    <mergeCell ref="A16:E16"/>
    <mergeCell ref="A18:C18"/>
    <mergeCell ref="D18:E18"/>
  </mergeCells>
  <pageMargins left="0.25" right="0.25" top="0.75" bottom="0.75" header="0.3" footer="0.3"/>
  <pageSetup paperSize="8" scale="59" fitToHeight="0" orientation="portrait" r:id="rId1"/>
  <ignoredErrors>
    <ignoredError sqref="N26:N31 N39:N4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35-110</vt:lpstr>
      <vt:lpstr>'35-110'!Область_печати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Хайбуллин Алексей Вячеславович</cp:lastModifiedBy>
  <cp:lastPrinted>2021-06-07T14:10:28Z</cp:lastPrinted>
  <dcterms:created xsi:type="dcterms:W3CDTF">2018-09-17T12:04:45Z</dcterms:created>
  <dcterms:modified xsi:type="dcterms:W3CDTF">2021-07-08T12:51:16Z</dcterms:modified>
</cp:coreProperties>
</file>