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1-03-2-0473\"/>
    </mc:Choice>
  </mc:AlternateContent>
  <bookViews>
    <workbookView xWindow="0" yWindow="0" windowWidth="28800" windowHeight="12300" activeTab="1"/>
  </bookViews>
  <sheets>
    <sheet name="КоррИПР" sheetId="1" r:id="rId1"/>
    <sheet name="T6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UTOEXEC">#REF!</definedName>
    <definedName name="\k">#REF!</definedName>
    <definedName name="\m">#REF!</definedName>
    <definedName name="\s">#REF!</definedName>
    <definedName name="\z">#REF!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1">#REF!</definedName>
    <definedName name="__xlnm.Print_Area_1" localSheetId="0">#REF!</definedName>
    <definedName name="__xlnm.Print_Area_1">#REF!</definedName>
    <definedName name="_a2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asd">#REF!</definedName>
    <definedName name="bjbkl">[1]топография!#REF!</definedName>
    <definedName name="BLPH1" hidden="1">'[2]Read me first'!$D$15</definedName>
    <definedName name="BLPH2" hidden="1">'[2]Read me first'!$Z$15</definedName>
    <definedName name="dck">[3]топография!#REF!</definedName>
    <definedName name="ddduy">#REF!</definedName>
    <definedName name="Itog">#REF!</definedName>
    <definedName name="SM">#REF!</definedName>
    <definedName name="SM_SM">#REF!</definedName>
    <definedName name="SM_STO">#REF!</definedName>
    <definedName name="SM_STO_1">'[4]СМЕТА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imes">#REF!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ZAK1">#REF!</definedName>
    <definedName name="ZAK2">#REF!</definedName>
    <definedName name="zzzz">#REF!</definedName>
    <definedName name="а">#REF!</definedName>
    <definedName name="А2">#REF!</definedName>
    <definedName name="а36">#REF!</definedName>
    <definedName name="аа">#REF!</definedName>
    <definedName name="ав">#REF!</definedName>
    <definedName name="авс">#REF!</definedName>
    <definedName name="апр">[5]топография!#REF!</definedName>
    <definedName name="АФС">[1]топография!#REF!</definedName>
    <definedName name="вап">#REF!</definedName>
    <definedName name="ввв">#REF!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ика">#REF!</definedName>
    <definedName name="вравар">#REF!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гггггггггггггггггггггггггггггггггггггггггггггг">[3]топография!#REF!</definedName>
    <definedName name="гелог">#REF!</definedName>
    <definedName name="гео">#REF!</definedName>
    <definedName name="геол.1">#REF!</definedName>
    <definedName name="Геол_Лазаревск">[6]топография!#REF!</definedName>
    <definedName name="геол1">#REF!</definedName>
    <definedName name="геоф">#REF!</definedName>
    <definedName name="Геофиз">#REF!</definedName>
    <definedName name="геофизика">#REF!</definedName>
    <definedName name="Гидро">[7]топография!#REF!</definedName>
    <definedName name="гидро1">#REF!</definedName>
    <definedName name="гидрол">#REF!</definedName>
    <definedName name="Гидролог">#REF!</definedName>
    <definedName name="Гидрология_7.03.08">[8]топография!#REF!</definedName>
    <definedName name="ГИП">#REF!</definedName>
    <definedName name="гшшг">NA()</definedName>
    <definedName name="дд">[9]Смета!#REF!</definedName>
    <definedName name="ддддд">#REF!</definedName>
    <definedName name="Дефлятор">#REF!</definedName>
    <definedName name="Длинна_границы">#REF!</definedName>
    <definedName name="Длинна_трассы">#REF!</definedName>
    <definedName name="ДСК">[8]топография!#REF!</definedName>
    <definedName name="жжж">#REF!</definedName>
    <definedName name="жпф">#REF!</definedName>
    <definedName name="_xlnm.Print_Titles" localSheetId="0">КоррИПР!$19:$19</definedName>
    <definedName name="Заказчик">#REF!</definedName>
    <definedName name="ик">#REF!</definedName>
    <definedName name="ИПусто">#REF!</definedName>
    <definedName name="ить">#REF!</definedName>
    <definedName name="йцйу3йк">#REF!</definedName>
    <definedName name="йцйц">NA()</definedName>
    <definedName name="йцу">#REF!</definedName>
    <definedName name="кака">#REF!</definedName>
    <definedName name="калплан">#REF!</definedName>
    <definedName name="КАТ1">#REF!</definedName>
    <definedName name="Категория_сложности">#REF!</definedName>
    <definedName name="кгкг">#REF!</definedName>
    <definedName name="кеке">#REF!</definedName>
    <definedName name="кенроолтьб">#REF!</definedName>
    <definedName name="ккк">#REF!</definedName>
    <definedName name="книга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рнеева">#REF!</definedName>
    <definedName name="Коэффициент">#REF!</definedName>
    <definedName name="куку">#REF!</definedName>
    <definedName name="Курс_доллара">'[10]Курс доллара'!$A$2</definedName>
    <definedName name="лл">#REF!</definedName>
    <definedName name="ллдж">#REF!</definedName>
    <definedName name="ло">#REF!</definedName>
    <definedName name="лол">#REF!</definedName>
    <definedName name="мит">#REF!</definedName>
    <definedName name="МММММММММ">#REF!</definedName>
    <definedName name="Название_проекта">#REF!</definedName>
    <definedName name="Номер_договора">#REF!</definedName>
    <definedName name="о">#REF!</definedName>
    <definedName name="_xlnm.Print_Area" localSheetId="1">'T6'!$A$1:$D$20</definedName>
    <definedName name="_xlnm.Print_Area" localSheetId="0">КоррИПР!$A$15:$J$51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лпрол">#REF!</definedName>
    <definedName name="олролрт">#REF!</definedName>
    <definedName name="ОЛЯ">#REF!</definedName>
    <definedName name="ооо">#REF!</definedName>
    <definedName name="оооо">#REF!</definedName>
    <definedName name="орп">[11]Смета!#REF!</definedName>
    <definedName name="п">#REF!</definedName>
    <definedName name="ПБ">#REF!</definedName>
    <definedName name="план">[8]топография!#REF!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пп">#REF!</definedName>
    <definedName name="ПР">#REF!</definedName>
    <definedName name="про">#REF!</definedName>
    <definedName name="пробная">#REF!</definedName>
    <definedName name="промбез">[12]топография!#REF!</definedName>
    <definedName name="Промбезоп">#REF!</definedName>
    <definedName name="пс40" localSheetId="1">#REF!</definedName>
    <definedName name="пс40" localSheetId="0">#REF!</definedName>
    <definedName name="пс40">#REF!</definedName>
    <definedName name="р">#REF!</definedName>
    <definedName name="ргл">#REF!</definedName>
    <definedName name="РД">#REF!</definedName>
    <definedName name="рл">[5]топография!#REF!</definedName>
    <definedName name="рол">[13]топография!#REF!</definedName>
    <definedName name="ропгнлпеглн">#REF!</definedName>
    <definedName name="рпв">#REF!</definedName>
    <definedName name="Руководитель">#REF!</definedName>
    <definedName name="с3">#REF!</definedName>
    <definedName name="с4">#REF!</definedName>
    <definedName name="свод1">[14]топография!#REF!</definedName>
    <definedName name="сврд">[14]топография!#REF!</definedName>
    <definedName name="см">#REF!</definedName>
    <definedName name="смета">#REF!</definedName>
    <definedName name="смета1">#REF!</definedName>
    <definedName name="сми">#REF!</definedName>
    <definedName name="Согласование">#REF!</definedName>
    <definedName name="Составитель">#REF!</definedName>
    <definedName name="ссс">#REF!</definedName>
    <definedName name="Строительная_полоса">#REF!</definedName>
    <definedName name="Сургут">NA()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С1">#REF!</definedName>
    <definedName name="тьбю">#REF!</definedName>
    <definedName name="ук">#REF!</definedName>
    <definedName name="уцуц">#REF!</definedName>
    <definedName name="Участок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  <definedName name="ффыв">#REF!</definedName>
    <definedName name="фыв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ук">#REF!</definedName>
    <definedName name="чс">#REF!</definedName>
    <definedName name="чть">#REF!</definedName>
    <definedName name="щщ">#REF!</definedName>
    <definedName name="ъхз">#REF!</definedName>
    <definedName name="ЫВGGGGGGGGGGGGGGG">#REF!</definedName>
    <definedName name="ыыы">#REF!</definedName>
    <definedName name="эк">#REF!</definedName>
    <definedName name="эк1">#REF!</definedName>
    <definedName name="эко">#REF!</definedName>
    <definedName name="эко1">#REF!</definedName>
    <definedName name="экол.1">[13]топография!#REF!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мс">[15]топография!#REF!</definedName>
    <definedName name="ЮФУ">#REF!</definedName>
    <definedName name="ЮФУ2">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<sst xmlns="http://schemas.openxmlformats.org/spreadsheetml/2006/main" count="270" uniqueCount="178">
  <si>
    <t>№ п/п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</si>
  <si>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</si>
  <si>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</si>
  <si>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</si>
  <si>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</si>
  <si>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</si>
  <si>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</si>
  <si>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</si>
  <si>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</si>
  <si>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</si>
  <si>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</si>
  <si>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 xml:space="preserve">УНЦ подготовки и устройства территории ПС (ЗПС) </t>
  </si>
  <si>
    <t>нд</t>
  </si>
  <si>
    <t>1 м2</t>
  </si>
  <si>
    <t>Б1-05</t>
  </si>
  <si>
    <t>2</t>
  </si>
  <si>
    <t>1 ячейка</t>
  </si>
  <si>
    <t>3</t>
  </si>
  <si>
    <t>4</t>
  </si>
  <si>
    <t>5</t>
  </si>
  <si>
    <t>6</t>
  </si>
  <si>
    <t>7</t>
  </si>
  <si>
    <t>УНЦ ячейки выключателя КРУ 6-35 кВ</t>
  </si>
  <si>
    <t>8</t>
  </si>
  <si>
    <t>9</t>
  </si>
  <si>
    <t>номинальный ток-2500А, номин.ток отключения-20 кА</t>
  </si>
  <si>
    <t>В3-05-1</t>
  </si>
  <si>
    <t>10</t>
  </si>
  <si>
    <t>1 точка учета</t>
  </si>
  <si>
    <t>А1-08</t>
  </si>
  <si>
    <t>11</t>
  </si>
  <si>
    <t>12</t>
  </si>
  <si>
    <t>А1-04</t>
  </si>
  <si>
    <t>13</t>
  </si>
  <si>
    <t>14</t>
  </si>
  <si>
    <t xml:space="preserve">УНЦ АСУТП ПС и ТМ </t>
  </si>
  <si>
    <t>1 ед.</t>
  </si>
  <si>
    <t>А3-02</t>
  </si>
  <si>
    <t>15</t>
  </si>
  <si>
    <t xml:space="preserve">УНЦ система ВЧ связи 35-750 кВ  </t>
  </si>
  <si>
    <t>16</t>
  </si>
  <si>
    <t>А6-02</t>
  </si>
  <si>
    <t>17</t>
  </si>
  <si>
    <t xml:space="preserve">УНЦ контрольного (силового ) кабеля  </t>
  </si>
  <si>
    <t>сечение жилы 2,5 мм2</t>
  </si>
  <si>
    <t>1 км</t>
  </si>
  <si>
    <t>Н3-02-2</t>
  </si>
  <si>
    <t>18</t>
  </si>
  <si>
    <t xml:space="preserve">УНЦ сети связи  </t>
  </si>
  <si>
    <t>1 объект</t>
  </si>
  <si>
    <t>И14-01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</si>
  <si>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</si>
  <si>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</si>
  <si>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</si>
  <si>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</si>
  <si>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</si>
  <si>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</si>
  <si>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</si>
  <si>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</si>
  <si>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</si>
  <si>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УНЦ комплексная система безопасности ПС</t>
  </si>
  <si>
    <t>И15-01</t>
  </si>
  <si>
    <t>28</t>
  </si>
  <si>
    <t>1 точка наблюдения</t>
  </si>
  <si>
    <t>И15-05</t>
  </si>
  <si>
    <t>29</t>
  </si>
  <si>
    <t>1м периметра ПС</t>
  </si>
  <si>
    <t>И15-09</t>
  </si>
  <si>
    <t>30</t>
  </si>
  <si>
    <t>И15-10</t>
  </si>
  <si>
    <t>31</t>
  </si>
  <si>
    <t>32</t>
  </si>
  <si>
    <t>З2-02</t>
  </si>
  <si>
    <t>В4-01-1</t>
  </si>
  <si>
    <t>Р1-04-1</t>
  </si>
  <si>
    <t>Р2-17-1</t>
  </si>
  <si>
    <t xml:space="preserve"> УНЦ  ячейки трансформатора 6-35 кВ </t>
  </si>
  <si>
    <t>сухой Т10/НН, мощность 250 кВА</t>
  </si>
  <si>
    <t>Т5-12-4</t>
  </si>
  <si>
    <t>номинальный ток-1250А, номин.ток отключения-20 кА</t>
  </si>
  <si>
    <t>В3-02-1</t>
  </si>
  <si>
    <t>В3-06-1</t>
  </si>
  <si>
    <t>УНЦ системы оперативного постоянного тока и собственных нужд ПС</t>
  </si>
  <si>
    <t>УНЦ кабельных сооружений для прокладки кабельной линии</t>
  </si>
  <si>
    <t xml:space="preserve"> Затраты на кадастровые работы ПС (ЗПС) и работы по установлению земельных отношений </t>
  </si>
  <si>
    <t>Затраты на очистку участков местности от взрывоопасных предметов при строительстве  ПС</t>
  </si>
  <si>
    <t>Затраты на проектно-изыскательские работы для ПС</t>
  </si>
  <si>
    <t>Итого объем финансовых потребностей по инвестиционному проекту, тыс. рублей</t>
  </si>
  <si>
    <t>номинальный ток 100 А</t>
  </si>
  <si>
    <t>номинальный ток 2500 А</t>
  </si>
  <si>
    <t>номинальный ток 630 А</t>
  </si>
  <si>
    <t>110кВ/РУНН</t>
  </si>
  <si>
    <t>А6-07</t>
  </si>
  <si>
    <t>И14-07</t>
  </si>
  <si>
    <t>И14-10</t>
  </si>
  <si>
    <t>И13-02</t>
  </si>
  <si>
    <t>И13-04</t>
  </si>
  <si>
    <t>И13-06</t>
  </si>
  <si>
    <t>И13-07</t>
  </si>
  <si>
    <t>1 м по трассе</t>
  </si>
  <si>
    <t>Н2-02</t>
  </si>
  <si>
    <t>И15-02</t>
  </si>
  <si>
    <t>И15-04</t>
  </si>
  <si>
    <t>1 точка доступа</t>
  </si>
  <si>
    <t>И15-07</t>
  </si>
  <si>
    <t>1м2 здания</t>
  </si>
  <si>
    <t>И15-08</t>
  </si>
  <si>
    <t>1 га</t>
  </si>
  <si>
    <t>П11-01</t>
  </si>
  <si>
    <t>Б5-01</t>
  </si>
  <si>
    <t>П1-02</t>
  </si>
  <si>
    <t>33</t>
  </si>
  <si>
    <t>34</t>
  </si>
  <si>
    <t>35</t>
  </si>
  <si>
    <t>36</t>
  </si>
  <si>
    <t xml:space="preserve">    УНЦ постоянной части ЗПС </t>
  </si>
  <si>
    <t>УНЦ ячейки выключателя ВУ 110-500 кВ с учетом здания ЗРУ (тыс. руб.)</t>
  </si>
  <si>
    <t xml:space="preserve">               УНЦ  ячейки трансформатора 35-500 кВ </t>
  </si>
  <si>
    <t>УНЦ ячейки реактора ДГР 6-35 кВ (тыс. руб.)</t>
  </si>
  <si>
    <t>УНЦ ячейки реактора ТОР 6-35 кВ (тыс. руб.)</t>
  </si>
  <si>
    <t>УНЦ элементов ПС с устройством фундаментов</t>
  </si>
  <si>
    <t>УНЦ  ИКК</t>
  </si>
  <si>
    <t>Т4-13-2</t>
  </si>
  <si>
    <t>И5-01-3</t>
  </si>
  <si>
    <t>И5-03-3</t>
  </si>
  <si>
    <t>И5-04-3</t>
  </si>
  <si>
    <t>И5-05-3</t>
  </si>
  <si>
    <t>И5-06-3</t>
  </si>
  <si>
    <t>номинальный ток-вне зависимости, номин.ток отключения-40 кА</t>
  </si>
  <si>
    <t>мощность-63 МВА,Т110/НН</t>
  </si>
  <si>
    <t>номинальный ток-3100А, номин.ток отключения-20 кА</t>
  </si>
  <si>
    <t>мощность-440кВА</t>
  </si>
  <si>
    <t>номинальный ток-3200 А</t>
  </si>
  <si>
    <t>37</t>
  </si>
  <si>
    <t>38</t>
  </si>
  <si>
    <t>39</t>
  </si>
  <si>
    <t>40</t>
  </si>
  <si>
    <t>41</t>
  </si>
  <si>
    <t>Наименование показателя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</si>
  <si>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</si>
  <si>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</si>
  <si>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</si>
  <si>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</si>
  <si>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</si>
  <si>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</si>
  <si>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</si>
  <si>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</si>
  <si>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</si>
  <si>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</si>
  <si>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</si>
  <si>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</si>
  <si>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</si>
  <si>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</si>
  <si>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</si>
  <si>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</si>
  <si>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</si>
  <si>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</si>
  <si>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</si>
  <si>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</si>
  <si>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</si>
  <si>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</si>
  <si>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</si>
  <si>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</si>
  <si>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</si>
  <si>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Приложение 4 к Приказу ______ от ___ сентября 2020 года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</si>
  <si>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</si>
  <si>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</si>
  <si>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</si>
  <si>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Итого объем финансовых потребностей, в ценах, в которых рассчитаны укрупненные нормативы цены (без НДС)</t>
  </si>
  <si>
    <t>Объем финансирования инвестиций по инвестиционному проекту ОФПРвсего (в прогнозных ценах с НДС), в том числе:</t>
  </si>
  <si>
    <t>Наименование</t>
  </si>
  <si>
    <t>Единицы измерения</t>
  </si>
  <si>
    <t>Укрупненный норматив цены, тыс рублей (без НДС)</t>
  </si>
  <si>
    <r>
      <t xml:space="preserve">Инвестиционная программа акционерного общества </t>
    </r>
    <r>
      <rPr>
        <u/>
        <sz val="12"/>
        <rFont val="Times New Roman"/>
        <family val="1"/>
        <charset val="204"/>
      </rPr>
      <t>"ЛОЭСК - Электрические сети Санкт-Петербурга и Ленинградской области"</t>
    </r>
  </si>
  <si>
    <t>Год раскрытия информации: 2022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</si>
  <si>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проекта: </t>
    </r>
    <r>
      <rPr>
        <u/>
        <sz val="12"/>
        <rFont val="Times New Roman"/>
        <family val="1"/>
        <charset val="204"/>
      </rPr>
      <t>Приказ Первого заместителя генерального директора АО "ЛОЭСК" от 31.12.2020 № 1374</t>
    </r>
  </si>
  <si>
    <r>
      <t xml:space="preserve">Наименование инвестиционного проекта: </t>
    </r>
    <r>
      <rPr>
        <u/>
        <sz val="12"/>
        <rFont val="Times New Roman"/>
        <family val="1"/>
        <charset val="204"/>
      </rPr>
      <t>Всев, Стр-во ПС 110/10 кВ "Ковалёвская" в п. Ковалево ЛО (19-1-17-1-01-03-2-0473)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</si>
  <si>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J_19-1-17-1-01-03-2-0473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</si>
</sst>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4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" fillId="0" borderId="0"/>
    <xf numFmtId="0" fontId="4" fillId="0" borderId="0"/>
  </cellStyleXfs>
  <cellXfs count="6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1" xfId="1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1" xfId="1" quotePrefix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6" fillId="0" borderId="0" xfId="2" applyFont="1" applyBorder="1" applyAlignment="1" applyProtection="1">
      <alignment horizontal="centerContinuous" vertical="center" wrapText="1"/>
    </xf>
    <xf numFmtId="0" fontId="7" fillId="0" borderId="0" xfId="3"/>
    <xf numFmtId="0" fontId="8" fillId="0" borderId="2" xfId="4" applyFont="1" applyBorder="1" applyAlignment="1" applyProtection="1">
      <alignment horizontal="center" vertical="center" wrapText="1"/>
    </xf>
    <xf numFmtId="0" fontId="8" fillId="0" borderId="3" xfId="4" applyFont="1" applyBorder="1" applyAlignment="1" applyProtection="1">
      <alignment horizontal="center" vertical="center" wrapText="1"/>
    </xf>
    <xf numFmtId="0" fontId="8" fillId="0" borderId="1" xfId="4" applyFont="1" applyBorder="1" applyAlignment="1" applyProtection="1">
      <alignment horizontal="center" vertical="center" wrapText="1"/>
    </xf>
    <xf numFmtId="49" fontId="4" fillId="0" borderId="2" xfId="4" applyNumberFormat="1" applyFont="1" applyBorder="1" applyAlignment="1" applyProtection="1">
      <alignment horizontal="center" vertical="center" wrapText="1"/>
    </xf>
    <xf numFmtId="0" fontId="4" fillId="0" borderId="2" xfId="4" applyFont="1" applyBorder="1" applyAlignment="1" applyProtection="1">
      <alignment horizontal="left" vertical="center" wrapText="1"/>
    </xf>
    <xf numFmtId="4" fontId="8" fillId="0" borderId="4" xfId="4" applyNumberFormat="1" applyFont="1" applyBorder="1" applyAlignment="1" applyProtection="1">
      <alignment horizontal="center" vertical="center" wrapText="1"/>
    </xf>
    <xf numFmtId="4" fontId="4" fillId="0" borderId="3" xfId="4" applyNumberFormat="1" applyFont="1" applyBorder="1" applyAlignment="1" applyProtection="1">
      <alignment horizontal="center" vertical="center" wrapText="1"/>
    </xf>
    <xf numFmtId="0" fontId="8" fillId="0" borderId="2" xfId="4" applyFont="1" applyBorder="1" applyAlignment="1" applyProtection="1">
      <alignment horizontal="left" vertical="center" wrapText="1"/>
    </xf>
    <xf numFmtId="4" fontId="8" fillId="0" borderId="2" xfId="4" applyNumberFormat="1" applyFont="1" applyBorder="1" applyAlignment="1" applyProtection="1">
      <alignment horizontal="center" vertical="center" wrapText="1"/>
    </xf>
    <xf numFmtId="4" fontId="4" fillId="0" borderId="2" xfId="4" applyNumberFormat="1" applyFont="1" applyBorder="1" applyAlignment="1" applyProtection="1">
      <alignment horizontal="center" vertical="center" wrapText="1"/>
    </xf>
    <xf numFmtId="4" fontId="9" fillId="0" borderId="0" xfId="2" applyNumberFormat="1" applyFont="1" applyProtection="1"/>
    <xf numFmtId="49" fontId="4" fillId="0" borderId="0" xfId="1" applyNumberFormat="1" applyAlignment="1">
      <alignment horizontal="center"/>
    </xf>
    <xf numFmtId="0" fontId="4" fillId="0" borderId="0" xfId="1" applyAlignment="1">
      <alignment wrapText="1"/>
    </xf>
    <xf numFmtId="0" fontId="4" fillId="0" borderId="0" xfId="1" applyAlignment="1">
      <alignment horizontal="center" wrapText="1"/>
    </xf>
    <xf numFmtId="0" fontId="4" fillId="0" borderId="0" xfId="1" applyAlignment="1">
      <alignment horizontal="center"/>
    </xf>
    <xf numFmtId="0" fontId="1" fillId="0" borderId="0" xfId="6" applyAlignment="1">
      <alignment horizontal="right"/>
    </xf>
    <xf numFmtId="0" fontId="4" fillId="0" borderId="0" xfId="1"/>
    <xf numFmtId="0" fontId="10" fillId="0" borderId="0" xfId="1" applyFont="1" applyAlignment="1">
      <alignment vertical="center"/>
    </xf>
    <xf numFmtId="0" fontId="10" fillId="0" borderId="0" xfId="1" applyFont="1"/>
    <xf numFmtId="0" fontId="4" fillId="0" borderId="0" xfId="1" applyAlignment="1">
      <alignment vertical="center"/>
    </xf>
    <xf numFmtId="49" fontId="4" fillId="0" borderId="0" xfId="1" applyNumberFormat="1"/>
    <xf numFmtId="0" fontId="9" fillId="0" borderId="0" xfId="3" applyFont="1" applyAlignment="1">
      <alignment vertical="top"/>
    </xf>
    <xf numFmtId="0" fontId="11" fillId="0" borderId="0" xfId="3" applyFont="1"/>
    <xf numFmtId="0" fontId="8" fillId="0" borderId="0" xfId="1" applyFont="1" applyAlignment="1">
      <alignment vertical="center"/>
    </xf>
    <xf numFmtId="0" fontId="12" fillId="0" borderId="0" xfId="1" applyFont="1"/>
    <xf numFmtId="0" fontId="0" fillId="0" borderId="0" xfId="0" applyFill="1"/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4" fillId="0" borderId="0" xfId="6" applyFont="1" applyAlignment="1">
      <alignment horizontal="right"/>
    </xf>
    <xf numFmtId="0" fontId="10" fillId="0" borderId="0" xfId="1" applyFont="1" applyAlignment="1">
      <alignment vertical="center" wrapText="1"/>
    </xf>
    <xf numFmtId="0" fontId="4" fillId="0" borderId="0" xfId="3" applyFont="1" applyFill="1" applyAlignment="1">
      <alignment vertical="center"/>
    </xf>
    <xf numFmtId="0" fontId="4" fillId="0" borderId="0" xfId="7" applyFont="1" applyFill="1" applyAlignment="1">
      <alignment vertical="center"/>
    </xf>
    <xf numFmtId="4" fontId="8" fillId="0" borderId="1" xfId="4" applyNumberFormat="1" applyFont="1" applyFill="1" applyBorder="1" applyAlignment="1" applyProtection="1">
      <alignment horizontal="center" vertical="center" wrapText="1"/>
    </xf>
    <xf numFmtId="4" fontId="4" fillId="0" borderId="1" xfId="4" applyNumberFormat="1" applyFont="1" applyFill="1" applyBorder="1" applyAlignment="1" applyProtection="1">
      <alignment horizontal="center" vertical="center" wrapText="1"/>
    </xf>
    <xf numFmtId="165" fontId="13" fillId="0" borderId="5" xfId="7" applyNumberFormat="1" applyFont="1" applyFill="1" applyBorder="1" applyAlignment="1" applyProtection="1">
      <alignment horizontal="center" vertical="center"/>
      <protection locked="0"/>
    </xf>
    <xf numFmtId="0" fontId="10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8">
    <cellStyle name="Normal" xfId="4"/>
    <cellStyle name="Обычный" xfId="0" builtinId="0"/>
    <cellStyle name="Обычный 14" xfId="1"/>
    <cellStyle name="Обычный 2 2" xfId="2"/>
    <cellStyle name="Обычный 2 3" xfId="6"/>
    <cellStyle name="Обычный 3 2 2" xfId="7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исх-данные"/>
      <sheetName val="3_гидромет"/>
      <sheetName val="баз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информация"/>
      <sheetName val="ц_1991"/>
      <sheetName val="Данные для расчёта сметы"/>
      <sheetName val="К.рын"/>
      <sheetName val="Сводная смета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Материалы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правка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СметаСводная 1 оч"/>
      <sheetName val="Смета-Т"/>
      <sheetName val="Общая часть"/>
      <sheetName val="К"/>
      <sheetName val="Курс доллара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E60"/>
  <sheetViews>
    <sheetView zoomScale="70" zoomScaleNormal="70" workbookViewId="0">
      <pane ySplit="19" topLeftCell="A20" activePane="bottomLeft" state="frozen"/>
      <selection pane="bottomLeft"/>
    </sheetView>
  </sheetViews>
  <sheetFormatPr defaultColWidth="9" defaultRowHeight="12.75" x14ac:dyDescent="0.2"/>
  <cols>
    <col min="1" max="1" width="11" style="9" customWidth="1"/>
    <col min="2" max="2" width="28.875" style="10" customWidth="1"/>
    <col min="3" max="3" width="14" style="1" customWidth="1"/>
    <col min="4" max="4" width="23.75" style="1" customWidth="1"/>
    <col min="5" max="5" width="13.5" style="1" customWidth="1"/>
    <col min="6" max="6" width="10.875" style="1" customWidth="1"/>
    <col min="7" max="7" width="13.875" style="1" customWidth="1"/>
    <col min="8" max="9" width="16.75" style="1" customWidth="1"/>
    <col min="10" max="10" width="15.125" style="1" customWidth="1"/>
    <col min="11" max="16384" width="9" style="1"/>
  </cols>
  <sheetData>
    <row r="1" spans="1:31" s="33" customFormat="1" ht="15.75" x14ac:dyDescent="0.25">
      <c r="A1" s="28"/>
      <c r="B1" s="28"/>
      <c r="C1" s="28"/>
      <c r="D1" s="29"/>
      <c r="E1" s="29"/>
      <c r="F1" s="29"/>
      <c r="G1" s="29"/>
      <c r="H1" s="30"/>
      <c r="I1" s="29"/>
      <c r="J1" s="48" t="s">
        <v>164</v>
      </c>
      <c r="K1" s="30"/>
      <c r="L1" s="30"/>
      <c r="M1" s="30"/>
      <c r="N1" s="31"/>
      <c r="O1" s="31"/>
      <c r="P1" s="31"/>
      <c r="Q1" s="31"/>
      <c r="R1" s="31"/>
      <c r="S1" s="32"/>
    </row>
    <row r="2" spans="1:31" s="33" customFormat="1" ht="15.75" x14ac:dyDescent="0.25">
      <c r="A2" s="28"/>
      <c r="B2" s="28"/>
      <c r="C2" s="28"/>
      <c r="D2" s="29"/>
      <c r="E2" s="29"/>
      <c r="F2" s="29"/>
      <c r="G2" s="29"/>
      <c r="H2" s="30"/>
      <c r="I2" s="29"/>
      <c r="J2" s="30"/>
      <c r="K2" s="30"/>
      <c r="L2" s="30"/>
      <c r="M2" s="30"/>
      <c r="N2" s="31"/>
      <c r="O2" s="31"/>
      <c r="P2" s="31"/>
      <c r="Q2" s="31"/>
      <c r="R2" s="31"/>
    </row>
    <row r="3" spans="1:31" s="33" customFormat="1" ht="15.75" x14ac:dyDescent="0.25">
      <c r="A3" s="28"/>
      <c r="B3" s="28"/>
      <c r="C3" s="28"/>
      <c r="D3" s="29"/>
      <c r="E3" s="29"/>
      <c r="F3" s="29"/>
      <c r="G3" s="29"/>
      <c r="H3" s="30"/>
      <c r="I3" s="29"/>
      <c r="J3" s="30"/>
      <c r="K3" s="30"/>
      <c r="L3" s="30"/>
      <c r="M3" s="30"/>
      <c r="N3" s="31"/>
      <c r="O3" s="31"/>
      <c r="P3" s="31"/>
      <c r="Q3" s="31"/>
      <c r="R3" s="31"/>
    </row>
    <row r="4" spans="1:31" s="33" customFormat="1" ht="15.75" x14ac:dyDescent="0.25">
      <c r="A4" s="28"/>
      <c r="B4" s="28"/>
      <c r="C4" s="28"/>
      <c r="D4" s="29"/>
      <c r="E4" s="29"/>
      <c r="F4" s="29"/>
      <c r="G4" s="29"/>
      <c r="H4" s="30"/>
      <c r="I4" s="29"/>
      <c r="J4" s="30"/>
      <c r="K4" s="30"/>
      <c r="L4" s="30"/>
      <c r="M4" s="30"/>
      <c r="N4" s="31"/>
      <c r="O4" s="31"/>
      <c r="P4" s="31"/>
      <c r="Q4" s="31"/>
      <c r="R4" s="31"/>
    </row>
    <row r="5" spans="1:31" s="33" customFormat="1" ht="18.75" customHeight="1" x14ac:dyDescent="0.25">
      <c r="A5" s="34" t="s">
        <v>165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3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</row>
    <row r="6" spans="1:31" s="33" customFormat="1" ht="18.75" x14ac:dyDescent="0.3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44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s="33" customFormat="1" ht="15.75" x14ac:dyDescent="0.25">
      <c r="D7" s="36" t="s">
        <v>173</v>
      </c>
      <c r="E7" s="36"/>
      <c r="F7" s="36"/>
      <c r="G7" s="36"/>
      <c r="H7" s="37"/>
      <c r="I7" s="37"/>
      <c r="K7" s="30"/>
      <c r="L7" s="30"/>
      <c r="M7" s="30"/>
      <c r="N7" s="31"/>
      <c r="O7" s="31"/>
      <c r="P7" s="31"/>
      <c r="Q7" s="37"/>
      <c r="R7" s="37"/>
    </row>
    <row r="8" spans="1:31" s="33" customFormat="1" ht="15.75" x14ac:dyDescent="0.25">
      <c r="E8" s="38" t="s">
        <v>166</v>
      </c>
      <c r="F8" s="38"/>
      <c r="G8" s="38"/>
      <c r="H8" s="38"/>
      <c r="I8" s="38"/>
      <c r="K8" s="30"/>
      <c r="L8" s="30"/>
      <c r="M8" s="30"/>
      <c r="N8" s="31"/>
      <c r="O8" s="31"/>
      <c r="P8" s="31"/>
      <c r="Q8" s="38"/>
      <c r="R8" s="38"/>
    </row>
    <row r="9" spans="1:31" s="33" customFormat="1" ht="15.75" x14ac:dyDescent="0.25">
      <c r="E9" s="28"/>
      <c r="F9" s="28"/>
      <c r="G9" s="28"/>
      <c r="H9" s="37"/>
      <c r="I9" s="37"/>
      <c r="K9" s="30"/>
      <c r="L9" s="30"/>
      <c r="M9" s="30"/>
      <c r="N9" s="31"/>
      <c r="O9" s="31"/>
      <c r="P9" s="31"/>
      <c r="Q9" s="37"/>
      <c r="R9" s="37"/>
    </row>
    <row r="10" spans="1:31" s="33" customFormat="1" ht="15.75" x14ac:dyDescent="0.25">
      <c r="E10" s="36" t="s">
        <v>174</v>
      </c>
      <c r="F10" s="36"/>
      <c r="G10" s="36"/>
    </row>
    <row r="11" spans="1:31" s="39" customFormat="1" ht="15.75" x14ac:dyDescent="0.25">
      <c r="A11" s="50" t="s">
        <v>176</v>
      </c>
    </row>
    <row r="12" spans="1:31" s="39" customFormat="1" ht="15.75" x14ac:dyDescent="0.25">
      <c r="A12" s="51" t="s">
        <v>177</v>
      </c>
      <c r="E12" s="36"/>
      <c r="F12" s="36"/>
      <c r="G12" s="36"/>
    </row>
    <row r="13" spans="1:31" s="33" customFormat="1" ht="18.75" x14ac:dyDescent="0.3">
      <c r="A13" s="56"/>
      <c r="B13" s="56"/>
      <c r="C13" s="56"/>
      <c r="D13" s="36"/>
      <c r="E13" s="36"/>
      <c r="F13" s="36"/>
      <c r="G13" s="40"/>
      <c r="H13" s="40"/>
      <c r="I13" s="40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pans="1:31" s="41" customFormat="1" ht="18.75" x14ac:dyDescent="0.3"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15.75" customHeight="1" x14ac:dyDescent="0.25">
      <c r="A15" s="57" t="s">
        <v>0</v>
      </c>
      <c r="B15" s="58" t="s">
        <v>170</v>
      </c>
      <c r="C15" s="59" t="s">
        <v>1</v>
      </c>
      <c r="D15" s="59"/>
      <c r="E15" s="59"/>
      <c r="F15" s="59"/>
      <c r="G15" s="59"/>
      <c r="H15" s="59"/>
      <c r="I15" s="59"/>
      <c r="J15" s="59"/>
    </row>
    <row r="16" spans="1:31" ht="45" customHeight="1" x14ac:dyDescent="0.2">
      <c r="A16" s="57"/>
      <c r="B16" s="58"/>
      <c r="C16" s="58" t="s">
        <v>175</v>
      </c>
      <c r="D16" s="58"/>
      <c r="E16" s="58"/>
      <c r="F16" s="58"/>
      <c r="G16" s="58"/>
      <c r="H16" s="58"/>
      <c r="I16" s="58"/>
      <c r="J16" s="58"/>
    </row>
    <row r="17" spans="1:10" ht="33.75" customHeight="1" x14ac:dyDescent="0.2">
      <c r="A17" s="57"/>
      <c r="B17" s="58"/>
      <c r="C17" s="58" t="s">
        <v>2</v>
      </c>
      <c r="D17" s="58"/>
      <c r="E17" s="58"/>
      <c r="F17" s="58"/>
      <c r="G17" s="58" t="s">
        <v>3</v>
      </c>
      <c r="H17" s="60"/>
      <c r="I17" s="60"/>
      <c r="J17" s="60"/>
    </row>
    <row r="18" spans="1:10" s="2" customFormat="1" ht="63.75" customHeight="1" x14ac:dyDescent="0.25">
      <c r="A18" s="57"/>
      <c r="B18" s="58"/>
      <c r="C18" s="45" t="s">
        <v>4</v>
      </c>
      <c r="D18" s="45" t="s">
        <v>5</v>
      </c>
      <c r="E18" s="45" t="s">
        <v>6</v>
      </c>
      <c r="F18" s="45" t="s">
        <v>171</v>
      </c>
      <c r="G18" s="45" t="s">
        <v>7</v>
      </c>
      <c r="H18" s="45" t="s">
        <v>172</v>
      </c>
      <c r="I18" s="45" t="s">
        <v>8</v>
      </c>
      <c r="J18" s="46" t="s">
        <v>9</v>
      </c>
    </row>
    <row r="19" spans="1:10" s="3" customFormat="1" ht="15.75" x14ac:dyDescent="0.25">
      <c r="A19" s="47">
        <v>1</v>
      </c>
      <c r="B19" s="45">
        <v>2</v>
      </c>
      <c r="C19" s="45">
        <v>3</v>
      </c>
      <c r="D19" s="45">
        <v>4</v>
      </c>
      <c r="E19" s="45">
        <v>5</v>
      </c>
      <c r="F19" s="45">
        <v>6</v>
      </c>
      <c r="G19" s="45">
        <v>7</v>
      </c>
      <c r="H19" s="45">
        <v>8</v>
      </c>
      <c r="I19" s="45">
        <v>9</v>
      </c>
      <c r="J19" s="45">
        <v>10</v>
      </c>
    </row>
    <row r="20" spans="1:10" s="6" customFormat="1" ht="25.5" x14ac:dyDescent="0.25">
      <c r="A20" s="4" t="s">
        <v>10</v>
      </c>
      <c r="B20" s="5" t="s">
        <v>11</v>
      </c>
      <c r="C20" s="5">
        <v>110</v>
      </c>
      <c r="D20" s="5" t="s">
        <v>12</v>
      </c>
      <c r="E20" s="5">
        <v>7992</v>
      </c>
      <c r="F20" s="5" t="s">
        <v>13</v>
      </c>
      <c r="G20" s="5" t="s">
        <v>14</v>
      </c>
      <c r="H20" s="5">
        <v>3.02</v>
      </c>
      <c r="I20" s="5"/>
      <c r="J20" s="13">
        <v>24135.84</v>
      </c>
    </row>
    <row r="21" spans="1:10" s="6" customFormat="1" x14ac:dyDescent="0.25">
      <c r="A21" s="4" t="s">
        <v>15</v>
      </c>
      <c r="B21" s="5" t="s">
        <v>115</v>
      </c>
      <c r="C21" s="5">
        <v>110</v>
      </c>
      <c r="D21" s="5" t="s">
        <v>12</v>
      </c>
      <c r="E21" s="5">
        <v>1</v>
      </c>
      <c r="F21" s="5" t="s">
        <v>36</v>
      </c>
      <c r="G21" s="5" t="s">
        <v>72</v>
      </c>
      <c r="H21" s="5">
        <v>98487</v>
      </c>
      <c r="I21" s="5">
        <v>1.18</v>
      </c>
      <c r="J21" s="13">
        <v>116214.65999999999</v>
      </c>
    </row>
    <row r="22" spans="1:10" s="6" customFormat="1" ht="38.25" x14ac:dyDescent="0.25">
      <c r="A22" s="4" t="s">
        <v>17</v>
      </c>
      <c r="B22" s="5" t="s">
        <v>116</v>
      </c>
      <c r="C22" s="5">
        <v>110</v>
      </c>
      <c r="D22" s="5" t="s">
        <v>128</v>
      </c>
      <c r="E22" s="5">
        <v>3</v>
      </c>
      <c r="F22" s="5" t="s">
        <v>16</v>
      </c>
      <c r="G22" s="5" t="s">
        <v>73</v>
      </c>
      <c r="H22" s="5">
        <v>40670</v>
      </c>
      <c r="I22" s="5">
        <v>1.02</v>
      </c>
      <c r="J22" s="13">
        <v>124450.2</v>
      </c>
    </row>
    <row r="23" spans="1:10" s="6" customFormat="1" ht="25.5" x14ac:dyDescent="0.25">
      <c r="A23" s="4" t="s">
        <v>18</v>
      </c>
      <c r="B23" s="7" t="s">
        <v>117</v>
      </c>
      <c r="C23" s="5">
        <v>110</v>
      </c>
      <c r="D23" s="5" t="s">
        <v>129</v>
      </c>
      <c r="E23" s="5">
        <v>2</v>
      </c>
      <c r="F23" s="5" t="s">
        <v>16</v>
      </c>
      <c r="G23" s="5" t="s">
        <v>122</v>
      </c>
      <c r="H23" s="5">
        <v>58303</v>
      </c>
      <c r="I23" s="5">
        <v>1.03</v>
      </c>
      <c r="J23" s="13">
        <v>120104.18000000001</v>
      </c>
    </row>
    <row r="24" spans="1:10" s="6" customFormat="1" ht="25.5" x14ac:dyDescent="0.25">
      <c r="A24" s="4" t="s">
        <v>19</v>
      </c>
      <c r="B24" s="5" t="s">
        <v>76</v>
      </c>
      <c r="C24" s="5">
        <v>10</v>
      </c>
      <c r="D24" s="5" t="s">
        <v>77</v>
      </c>
      <c r="E24" s="5">
        <v>2</v>
      </c>
      <c r="F24" s="5" t="s">
        <v>16</v>
      </c>
      <c r="G24" s="5" t="s">
        <v>78</v>
      </c>
      <c r="H24" s="5">
        <v>1433</v>
      </c>
      <c r="I24" s="5">
        <v>1.03</v>
      </c>
      <c r="J24" s="13">
        <v>2951.98</v>
      </c>
    </row>
    <row r="25" spans="1:10" s="6" customFormat="1" ht="25.5" x14ac:dyDescent="0.25">
      <c r="A25" s="4" t="s">
        <v>20</v>
      </c>
      <c r="B25" s="5" t="s">
        <v>22</v>
      </c>
      <c r="C25" s="5">
        <v>10</v>
      </c>
      <c r="D25" s="5" t="s">
        <v>79</v>
      </c>
      <c r="E25" s="5">
        <v>44</v>
      </c>
      <c r="F25" s="5" t="s">
        <v>16</v>
      </c>
      <c r="G25" s="5" t="s">
        <v>80</v>
      </c>
      <c r="H25" s="5">
        <v>1270</v>
      </c>
      <c r="I25" s="5">
        <v>1.01</v>
      </c>
      <c r="J25" s="13">
        <v>56438.8</v>
      </c>
    </row>
    <row r="26" spans="1:10" s="6" customFormat="1" ht="25.5" x14ac:dyDescent="0.25">
      <c r="A26" s="4" t="s">
        <v>21</v>
      </c>
      <c r="B26" s="5" t="s">
        <v>22</v>
      </c>
      <c r="C26" s="5">
        <v>10</v>
      </c>
      <c r="D26" s="5" t="s">
        <v>25</v>
      </c>
      <c r="E26" s="11">
        <v>4</v>
      </c>
      <c r="F26" s="5" t="s">
        <v>16</v>
      </c>
      <c r="G26" s="5" t="s">
        <v>26</v>
      </c>
      <c r="H26" s="5">
        <v>1760</v>
      </c>
      <c r="I26" s="5">
        <v>1.01</v>
      </c>
      <c r="J26" s="13">
        <v>7110.4</v>
      </c>
    </row>
    <row r="27" spans="1:10" s="6" customFormat="1" ht="25.5" x14ac:dyDescent="0.25">
      <c r="A27" s="4" t="s">
        <v>23</v>
      </c>
      <c r="B27" s="5" t="s">
        <v>22</v>
      </c>
      <c r="C27" s="5">
        <v>10</v>
      </c>
      <c r="D27" s="5" t="s">
        <v>130</v>
      </c>
      <c r="E27" s="11">
        <v>4</v>
      </c>
      <c r="F27" s="5" t="s">
        <v>16</v>
      </c>
      <c r="G27" s="5" t="s">
        <v>81</v>
      </c>
      <c r="H27" s="5">
        <v>1955</v>
      </c>
      <c r="I27" s="5">
        <v>1.01</v>
      </c>
      <c r="J27" s="13">
        <v>7898.2</v>
      </c>
    </row>
    <row r="28" spans="1:10" s="6" customFormat="1" ht="25.5" x14ac:dyDescent="0.25">
      <c r="A28" s="4" t="s">
        <v>24</v>
      </c>
      <c r="B28" s="5" t="s">
        <v>118</v>
      </c>
      <c r="C28" s="5">
        <v>10</v>
      </c>
      <c r="D28" s="5" t="s">
        <v>131</v>
      </c>
      <c r="E28" s="11">
        <v>4</v>
      </c>
      <c r="F28" s="5" t="s">
        <v>16</v>
      </c>
      <c r="G28" s="5" t="s">
        <v>74</v>
      </c>
      <c r="H28" s="5">
        <v>4349</v>
      </c>
      <c r="I28" s="5">
        <v>1.03</v>
      </c>
      <c r="J28" s="13">
        <v>17917.88</v>
      </c>
    </row>
    <row r="29" spans="1:10" s="6" customFormat="1" ht="25.5" x14ac:dyDescent="0.25">
      <c r="A29" s="4" t="s">
        <v>27</v>
      </c>
      <c r="B29" s="5" t="s">
        <v>119</v>
      </c>
      <c r="C29" s="5">
        <v>10</v>
      </c>
      <c r="D29" s="5" t="s">
        <v>132</v>
      </c>
      <c r="E29" s="11">
        <v>4</v>
      </c>
      <c r="F29" s="5" t="s">
        <v>16</v>
      </c>
      <c r="G29" s="5" t="s">
        <v>75</v>
      </c>
      <c r="H29" s="5">
        <v>9263</v>
      </c>
      <c r="I29" s="5">
        <v>1.03</v>
      </c>
      <c r="J29" s="13">
        <v>38163.56</v>
      </c>
    </row>
    <row r="30" spans="1:10" s="6" customFormat="1" ht="25.5" x14ac:dyDescent="0.25">
      <c r="A30" s="4" t="s">
        <v>30</v>
      </c>
      <c r="B30" s="5" t="s">
        <v>120</v>
      </c>
      <c r="C30" s="5">
        <v>110</v>
      </c>
      <c r="D30" s="5" t="s">
        <v>12</v>
      </c>
      <c r="E30" s="5">
        <v>2</v>
      </c>
      <c r="F30" s="5" t="s">
        <v>36</v>
      </c>
      <c r="G30" s="5" t="s">
        <v>123</v>
      </c>
      <c r="H30" s="5">
        <v>2957</v>
      </c>
      <c r="I30" s="5">
        <v>1.06</v>
      </c>
      <c r="J30" s="13">
        <v>6268.84</v>
      </c>
    </row>
    <row r="31" spans="1:10" s="6" customFormat="1" ht="25.5" x14ac:dyDescent="0.25">
      <c r="A31" s="4" t="s">
        <v>31</v>
      </c>
      <c r="B31" s="5" t="s">
        <v>120</v>
      </c>
      <c r="C31" s="5">
        <v>110</v>
      </c>
      <c r="D31" s="5" t="s">
        <v>12</v>
      </c>
      <c r="E31" s="5">
        <v>2</v>
      </c>
      <c r="F31" s="5" t="s">
        <v>36</v>
      </c>
      <c r="G31" s="5" t="s">
        <v>124</v>
      </c>
      <c r="H31" s="5">
        <v>5526</v>
      </c>
      <c r="I31" s="5">
        <v>1.06</v>
      </c>
      <c r="J31" s="13">
        <v>11715.12</v>
      </c>
    </row>
    <row r="32" spans="1:10" s="6" customFormat="1" ht="25.5" x14ac:dyDescent="0.25">
      <c r="A32" s="4" t="s">
        <v>33</v>
      </c>
      <c r="B32" s="5" t="s">
        <v>120</v>
      </c>
      <c r="C32" s="5">
        <v>110</v>
      </c>
      <c r="D32" s="5" t="s">
        <v>12</v>
      </c>
      <c r="E32" s="5">
        <v>2</v>
      </c>
      <c r="F32" s="5" t="s">
        <v>36</v>
      </c>
      <c r="G32" s="5" t="s">
        <v>125</v>
      </c>
      <c r="H32" s="5">
        <v>221</v>
      </c>
      <c r="I32" s="5">
        <v>1.06</v>
      </c>
      <c r="J32" s="13">
        <v>468.52000000000004</v>
      </c>
    </row>
    <row r="33" spans="1:10" s="6" customFormat="1" ht="25.5" x14ac:dyDescent="0.25">
      <c r="A33" s="4" t="s">
        <v>34</v>
      </c>
      <c r="B33" s="5" t="s">
        <v>120</v>
      </c>
      <c r="C33" s="5">
        <v>110</v>
      </c>
      <c r="D33" s="5" t="s">
        <v>12</v>
      </c>
      <c r="E33" s="5">
        <v>2</v>
      </c>
      <c r="F33" s="5" t="s">
        <v>36</v>
      </c>
      <c r="G33" s="5" t="s">
        <v>126</v>
      </c>
      <c r="H33" s="5">
        <v>1229</v>
      </c>
      <c r="I33" s="5">
        <v>1.06</v>
      </c>
      <c r="J33" s="13">
        <v>2605.48</v>
      </c>
    </row>
    <row r="34" spans="1:10" s="6" customFormat="1" ht="25.5" x14ac:dyDescent="0.25">
      <c r="A34" s="4" t="s">
        <v>38</v>
      </c>
      <c r="B34" s="5" t="s">
        <v>120</v>
      </c>
      <c r="C34" s="5">
        <v>110</v>
      </c>
      <c r="D34" s="5" t="s">
        <v>12</v>
      </c>
      <c r="E34" s="5">
        <v>2</v>
      </c>
      <c r="F34" s="5" t="s">
        <v>36</v>
      </c>
      <c r="G34" s="5" t="s">
        <v>127</v>
      </c>
      <c r="H34" s="5">
        <v>2735</v>
      </c>
      <c r="I34" s="5">
        <v>1.06</v>
      </c>
      <c r="J34" s="13">
        <v>5798.2000000000007</v>
      </c>
    </row>
    <row r="35" spans="1:10" s="6" customFormat="1" x14ac:dyDescent="0.25">
      <c r="A35" s="4" t="s">
        <v>40</v>
      </c>
      <c r="B35" s="5" t="s">
        <v>121</v>
      </c>
      <c r="C35" s="5">
        <v>110</v>
      </c>
      <c r="D35" s="5" t="s">
        <v>12</v>
      </c>
      <c r="E35" s="5">
        <v>2</v>
      </c>
      <c r="F35" s="5" t="s">
        <v>28</v>
      </c>
      <c r="G35" s="5" t="s">
        <v>29</v>
      </c>
      <c r="H35" s="5">
        <v>4355</v>
      </c>
      <c r="I35" s="5">
        <v>1.02</v>
      </c>
      <c r="J35" s="13">
        <v>8884.2000000000007</v>
      </c>
    </row>
    <row r="36" spans="1:10" s="6" customFormat="1" x14ac:dyDescent="0.25">
      <c r="A36" s="4" t="s">
        <v>42</v>
      </c>
      <c r="B36" s="5" t="s">
        <v>121</v>
      </c>
      <c r="C36" s="5">
        <v>10</v>
      </c>
      <c r="D36" s="5" t="s">
        <v>12</v>
      </c>
      <c r="E36" s="11">
        <v>52</v>
      </c>
      <c r="F36" s="5" t="s">
        <v>28</v>
      </c>
      <c r="G36" s="5" t="s">
        <v>32</v>
      </c>
      <c r="H36" s="5">
        <v>38</v>
      </c>
      <c r="I36" s="5">
        <v>1.02</v>
      </c>
      <c r="J36" s="13">
        <v>2015.52</v>
      </c>
    </row>
    <row r="37" spans="1:10" s="6" customFormat="1" x14ac:dyDescent="0.25">
      <c r="A37" s="4" t="s">
        <v>47</v>
      </c>
      <c r="B37" s="5" t="s">
        <v>35</v>
      </c>
      <c r="C37" s="5">
        <v>110</v>
      </c>
      <c r="D37" s="5" t="s">
        <v>12</v>
      </c>
      <c r="E37" s="5">
        <v>1</v>
      </c>
      <c r="F37" s="5" t="s">
        <v>36</v>
      </c>
      <c r="G37" s="5" t="s">
        <v>37</v>
      </c>
      <c r="H37" s="5">
        <v>23531</v>
      </c>
      <c r="I37" s="5">
        <v>1.02</v>
      </c>
      <c r="J37" s="13">
        <v>24001.62</v>
      </c>
    </row>
    <row r="38" spans="1:10" s="6" customFormat="1" x14ac:dyDescent="0.25">
      <c r="A38" s="4" t="s">
        <v>51</v>
      </c>
      <c r="B38" s="5" t="s">
        <v>39</v>
      </c>
      <c r="C38" s="5">
        <v>110</v>
      </c>
      <c r="D38" s="5" t="s">
        <v>12</v>
      </c>
      <c r="E38" s="5">
        <v>1</v>
      </c>
      <c r="F38" s="5" t="s">
        <v>36</v>
      </c>
      <c r="G38" s="5" t="s">
        <v>41</v>
      </c>
      <c r="H38" s="5">
        <v>3354</v>
      </c>
      <c r="I38" s="5">
        <v>1.06</v>
      </c>
      <c r="J38" s="13">
        <v>3555.2400000000002</v>
      </c>
    </row>
    <row r="39" spans="1:10" s="6" customFormat="1" x14ac:dyDescent="0.25">
      <c r="A39" s="4" t="s">
        <v>52</v>
      </c>
      <c r="B39" s="5" t="s">
        <v>39</v>
      </c>
      <c r="C39" s="5">
        <v>110</v>
      </c>
      <c r="D39" s="5" t="s">
        <v>12</v>
      </c>
      <c r="E39" s="5">
        <v>1</v>
      </c>
      <c r="F39" s="5" t="s">
        <v>36</v>
      </c>
      <c r="G39" s="5" t="s">
        <v>92</v>
      </c>
      <c r="H39" s="5">
        <v>1442</v>
      </c>
      <c r="I39" s="5">
        <v>1.06</v>
      </c>
      <c r="J39" s="13">
        <v>1528.52</v>
      </c>
    </row>
    <row r="40" spans="1:10" s="6" customFormat="1" x14ac:dyDescent="0.25">
      <c r="A40" s="4" t="s">
        <v>53</v>
      </c>
      <c r="B40" s="5" t="s">
        <v>43</v>
      </c>
      <c r="C40" s="5" t="s">
        <v>12</v>
      </c>
      <c r="D40" s="5" t="s">
        <v>44</v>
      </c>
      <c r="E40" s="5">
        <v>10</v>
      </c>
      <c r="F40" s="5" t="s">
        <v>45</v>
      </c>
      <c r="G40" s="5" t="s">
        <v>46</v>
      </c>
      <c r="H40" s="5">
        <v>215</v>
      </c>
      <c r="I40" s="5">
        <v>1.08</v>
      </c>
      <c r="J40" s="13">
        <v>2322</v>
      </c>
    </row>
    <row r="41" spans="1:10" s="6" customFormat="1" x14ac:dyDescent="0.25">
      <c r="A41" s="4" t="s">
        <v>54</v>
      </c>
      <c r="B41" s="5" t="s">
        <v>48</v>
      </c>
      <c r="C41" s="5">
        <v>110</v>
      </c>
      <c r="D41" s="5" t="s">
        <v>12</v>
      </c>
      <c r="E41" s="5">
        <v>1</v>
      </c>
      <c r="F41" s="5" t="s">
        <v>49</v>
      </c>
      <c r="G41" s="5" t="s">
        <v>50</v>
      </c>
      <c r="H41" s="5">
        <v>5179</v>
      </c>
      <c r="I41" s="5">
        <v>1.02</v>
      </c>
      <c r="J41" s="13">
        <v>5282.58</v>
      </c>
    </row>
    <row r="42" spans="1:10" s="6" customFormat="1" x14ac:dyDescent="0.25">
      <c r="A42" s="4" t="s">
        <v>55</v>
      </c>
      <c r="B42" s="5" t="s">
        <v>48</v>
      </c>
      <c r="C42" s="5">
        <v>110</v>
      </c>
      <c r="D42" s="5" t="s">
        <v>12</v>
      </c>
      <c r="E42" s="5">
        <v>1</v>
      </c>
      <c r="F42" s="5" t="s">
        <v>49</v>
      </c>
      <c r="G42" s="5" t="s">
        <v>93</v>
      </c>
      <c r="H42" s="5">
        <v>1368</v>
      </c>
      <c r="I42" s="5">
        <v>1.02</v>
      </c>
      <c r="J42" s="13">
        <v>1395.3600000000001</v>
      </c>
    </row>
    <row r="43" spans="1:10" s="6" customFormat="1" x14ac:dyDescent="0.25">
      <c r="A43" s="4" t="s">
        <v>56</v>
      </c>
      <c r="B43" s="5" t="s">
        <v>48</v>
      </c>
      <c r="C43" s="5">
        <v>110</v>
      </c>
      <c r="D43" s="5" t="s">
        <v>12</v>
      </c>
      <c r="E43" s="5">
        <v>1</v>
      </c>
      <c r="F43" s="5" t="s">
        <v>49</v>
      </c>
      <c r="G43" s="5" t="s">
        <v>94</v>
      </c>
      <c r="H43" s="5">
        <v>744</v>
      </c>
      <c r="I43" s="5">
        <v>1.02</v>
      </c>
      <c r="J43" s="13">
        <v>758.88</v>
      </c>
    </row>
    <row r="44" spans="1:10" s="6" customFormat="1" ht="38.25" x14ac:dyDescent="0.25">
      <c r="A44" s="4" t="s">
        <v>57</v>
      </c>
      <c r="B44" s="5" t="s">
        <v>82</v>
      </c>
      <c r="C44" s="5">
        <v>110</v>
      </c>
      <c r="D44" s="5" t="s">
        <v>88</v>
      </c>
      <c r="E44" s="5">
        <v>2</v>
      </c>
      <c r="F44" s="5" t="s">
        <v>36</v>
      </c>
      <c r="G44" s="5" t="s">
        <v>95</v>
      </c>
      <c r="H44" s="5">
        <v>1671</v>
      </c>
      <c r="I44" s="5">
        <v>1.02</v>
      </c>
      <c r="J44" s="13">
        <v>3408.84</v>
      </c>
    </row>
    <row r="45" spans="1:10" s="6" customFormat="1" ht="38.25" x14ac:dyDescent="0.25">
      <c r="A45" s="4" t="s">
        <v>58</v>
      </c>
      <c r="B45" s="5" t="s">
        <v>82</v>
      </c>
      <c r="C45" s="5">
        <v>110</v>
      </c>
      <c r="D45" s="5" t="s">
        <v>88</v>
      </c>
      <c r="E45" s="5">
        <v>2</v>
      </c>
      <c r="F45" s="5" t="s">
        <v>36</v>
      </c>
      <c r="G45" s="5" t="s">
        <v>96</v>
      </c>
      <c r="H45" s="5">
        <v>1388</v>
      </c>
      <c r="I45" s="5">
        <v>1.02</v>
      </c>
      <c r="J45" s="13">
        <v>2831.52</v>
      </c>
    </row>
    <row r="46" spans="1:10" s="6" customFormat="1" ht="38.25" x14ac:dyDescent="0.25">
      <c r="A46" s="4" t="s">
        <v>59</v>
      </c>
      <c r="B46" s="5" t="s">
        <v>82</v>
      </c>
      <c r="C46" s="5">
        <v>110</v>
      </c>
      <c r="D46" s="5" t="s">
        <v>89</v>
      </c>
      <c r="E46" s="5">
        <v>1</v>
      </c>
      <c r="F46" s="5" t="s">
        <v>36</v>
      </c>
      <c r="G46" s="5" t="s">
        <v>97</v>
      </c>
      <c r="H46" s="5">
        <v>2124</v>
      </c>
      <c r="I46" s="5">
        <v>1.02</v>
      </c>
      <c r="J46" s="13">
        <v>2166.48</v>
      </c>
    </row>
    <row r="47" spans="1:10" s="6" customFormat="1" ht="38.25" x14ac:dyDescent="0.25">
      <c r="A47" s="4" t="s">
        <v>62</v>
      </c>
      <c r="B47" s="5" t="s">
        <v>82</v>
      </c>
      <c r="C47" s="5">
        <v>110</v>
      </c>
      <c r="D47" s="5" t="s">
        <v>90</v>
      </c>
      <c r="E47" s="5">
        <v>4</v>
      </c>
      <c r="F47" s="5" t="s">
        <v>36</v>
      </c>
      <c r="G47" s="5" t="s">
        <v>98</v>
      </c>
      <c r="H47" s="5">
        <v>1416</v>
      </c>
      <c r="I47" s="5">
        <v>1.02</v>
      </c>
      <c r="J47" s="13">
        <v>5777.28</v>
      </c>
    </row>
    <row r="48" spans="1:10" s="6" customFormat="1" ht="25.5" x14ac:dyDescent="0.25">
      <c r="A48" s="4" t="s">
        <v>65</v>
      </c>
      <c r="B48" s="5" t="s">
        <v>83</v>
      </c>
      <c r="C48" s="5" t="s">
        <v>12</v>
      </c>
      <c r="D48" s="5" t="s">
        <v>12</v>
      </c>
      <c r="E48" s="5">
        <v>200</v>
      </c>
      <c r="F48" s="5" t="s">
        <v>99</v>
      </c>
      <c r="G48" s="5" t="s">
        <v>100</v>
      </c>
      <c r="H48" s="5">
        <v>8</v>
      </c>
      <c r="I48" s="5">
        <v>1.08</v>
      </c>
      <c r="J48" s="13">
        <v>1728</v>
      </c>
    </row>
    <row r="49" spans="1:10" ht="15.75" customHeight="1" x14ac:dyDescent="0.2">
      <c r="A49" s="4" t="s">
        <v>68</v>
      </c>
      <c r="B49" s="5" t="s">
        <v>60</v>
      </c>
      <c r="C49" s="5">
        <v>110</v>
      </c>
      <c r="D49" s="5" t="s">
        <v>12</v>
      </c>
      <c r="E49" s="5">
        <v>1</v>
      </c>
      <c r="F49" s="5" t="s">
        <v>36</v>
      </c>
      <c r="G49" s="5" t="s">
        <v>61</v>
      </c>
      <c r="H49" s="5">
        <v>2289</v>
      </c>
      <c r="I49" s="5">
        <v>1.02</v>
      </c>
      <c r="J49" s="13">
        <v>2334.7800000000002</v>
      </c>
    </row>
    <row r="50" spans="1:10" ht="25.5" x14ac:dyDescent="0.2">
      <c r="A50" s="4" t="s">
        <v>70</v>
      </c>
      <c r="B50" s="5" t="s">
        <v>60</v>
      </c>
      <c r="C50" s="5">
        <v>110</v>
      </c>
      <c r="D50" s="5" t="s">
        <v>12</v>
      </c>
      <c r="E50" s="5">
        <v>1</v>
      </c>
      <c r="F50" s="5" t="s">
        <v>36</v>
      </c>
      <c r="G50" s="5" t="s">
        <v>101</v>
      </c>
      <c r="H50" s="5">
        <v>542</v>
      </c>
      <c r="I50" s="5">
        <v>1.02</v>
      </c>
      <c r="J50" s="13">
        <v>552.84</v>
      </c>
    </row>
    <row r="51" spans="1:10" s="6" customFormat="1" ht="25.5" x14ac:dyDescent="0.25">
      <c r="A51" s="4" t="s">
        <v>71</v>
      </c>
      <c r="B51" s="5" t="s">
        <v>60</v>
      </c>
      <c r="C51" s="5">
        <v>110</v>
      </c>
      <c r="D51" s="5" t="s">
        <v>12</v>
      </c>
      <c r="E51" s="5">
        <v>4</v>
      </c>
      <c r="F51" s="5" t="s">
        <v>63</v>
      </c>
      <c r="G51" s="5" t="s">
        <v>102</v>
      </c>
      <c r="H51" s="5">
        <v>641</v>
      </c>
      <c r="I51" s="5">
        <v>1.02</v>
      </c>
      <c r="J51" s="13">
        <v>2615.2800000000002</v>
      </c>
    </row>
    <row r="52" spans="1:10" ht="37.5" customHeight="1" x14ac:dyDescent="0.2">
      <c r="A52" s="4" t="s">
        <v>111</v>
      </c>
      <c r="B52" s="5" t="s">
        <v>60</v>
      </c>
      <c r="C52" s="5">
        <v>110</v>
      </c>
      <c r="D52" s="5" t="s">
        <v>12</v>
      </c>
      <c r="E52" s="5">
        <v>20</v>
      </c>
      <c r="F52" s="5" t="s">
        <v>63</v>
      </c>
      <c r="G52" s="5" t="s">
        <v>64</v>
      </c>
      <c r="H52" s="5">
        <v>137</v>
      </c>
      <c r="I52" s="5">
        <v>1.02</v>
      </c>
      <c r="J52" s="13">
        <v>2794.8</v>
      </c>
    </row>
    <row r="53" spans="1:10" s="8" customFormat="1" ht="25.5" x14ac:dyDescent="0.2">
      <c r="A53" s="4" t="s">
        <v>112</v>
      </c>
      <c r="B53" s="5" t="s">
        <v>60</v>
      </c>
      <c r="C53" s="5">
        <v>110</v>
      </c>
      <c r="D53" s="5" t="s">
        <v>12</v>
      </c>
      <c r="E53" s="5">
        <v>2</v>
      </c>
      <c r="F53" s="5" t="s">
        <v>103</v>
      </c>
      <c r="G53" s="5" t="s">
        <v>104</v>
      </c>
      <c r="H53" s="5">
        <v>116</v>
      </c>
      <c r="I53" s="5">
        <v>1.02</v>
      </c>
      <c r="J53" s="13">
        <v>236.64000000000001</v>
      </c>
    </row>
    <row r="54" spans="1:10" s="8" customFormat="1" ht="25.5" x14ac:dyDescent="0.2">
      <c r="A54" s="4" t="s">
        <v>113</v>
      </c>
      <c r="B54" s="5" t="s">
        <v>60</v>
      </c>
      <c r="C54" s="5">
        <v>110</v>
      </c>
      <c r="D54" s="5" t="s">
        <v>12</v>
      </c>
      <c r="E54" s="5">
        <v>450</v>
      </c>
      <c r="F54" s="5" t="s">
        <v>105</v>
      </c>
      <c r="G54" s="5" t="s">
        <v>106</v>
      </c>
      <c r="H54" s="5">
        <v>1.3</v>
      </c>
      <c r="I54" s="5">
        <v>1.02</v>
      </c>
      <c r="J54" s="13">
        <v>596.70000000000005</v>
      </c>
    </row>
    <row r="55" spans="1:10" ht="25.5" x14ac:dyDescent="0.2">
      <c r="A55" s="4" t="s">
        <v>114</v>
      </c>
      <c r="B55" s="5" t="s">
        <v>60</v>
      </c>
      <c r="C55" s="5">
        <v>110</v>
      </c>
      <c r="D55" s="5" t="s">
        <v>12</v>
      </c>
      <c r="E55" s="5">
        <v>348</v>
      </c>
      <c r="F55" s="5" t="s">
        <v>66</v>
      </c>
      <c r="G55" s="5" t="s">
        <v>67</v>
      </c>
      <c r="H55" s="5">
        <v>5.5</v>
      </c>
      <c r="I55" s="5">
        <v>1.02</v>
      </c>
      <c r="J55" s="13">
        <v>1952.28</v>
      </c>
    </row>
    <row r="56" spans="1:10" ht="25.5" x14ac:dyDescent="0.2">
      <c r="A56" s="4" t="s">
        <v>133</v>
      </c>
      <c r="B56" s="5" t="s">
        <v>60</v>
      </c>
      <c r="C56" s="5">
        <v>110</v>
      </c>
      <c r="D56" s="5" t="s">
        <v>12</v>
      </c>
      <c r="E56" s="5">
        <v>348</v>
      </c>
      <c r="F56" s="5" t="s">
        <v>36</v>
      </c>
      <c r="G56" s="5" t="s">
        <v>69</v>
      </c>
      <c r="H56" s="5">
        <v>3.5</v>
      </c>
      <c r="I56" s="5">
        <v>1.02</v>
      </c>
      <c r="J56" s="13">
        <v>1242.3600000000001</v>
      </c>
    </row>
    <row r="57" spans="1:10" ht="38.25" x14ac:dyDescent="0.2">
      <c r="A57" s="4" t="s">
        <v>134</v>
      </c>
      <c r="B57" s="5" t="s">
        <v>84</v>
      </c>
      <c r="C57" s="5">
        <v>110</v>
      </c>
      <c r="D57" s="5" t="s">
        <v>12</v>
      </c>
      <c r="E57" s="5">
        <v>0.79920000000000002</v>
      </c>
      <c r="F57" s="5" t="s">
        <v>107</v>
      </c>
      <c r="G57" s="5" t="s">
        <v>108</v>
      </c>
      <c r="H57" s="5">
        <v>2014</v>
      </c>
      <c r="I57" s="5"/>
      <c r="J57" s="13">
        <v>1609.5888</v>
      </c>
    </row>
    <row r="58" spans="1:10" s="8" customFormat="1" ht="38.25" x14ac:dyDescent="0.2">
      <c r="A58" s="4" t="s">
        <v>135</v>
      </c>
      <c r="B58" s="5" t="s">
        <v>85</v>
      </c>
      <c r="C58" s="5">
        <v>110</v>
      </c>
      <c r="D58" s="5" t="s">
        <v>12</v>
      </c>
      <c r="E58" s="5">
        <v>0.79920000000000002</v>
      </c>
      <c r="F58" s="5" t="s">
        <v>107</v>
      </c>
      <c r="G58" s="5" t="s">
        <v>109</v>
      </c>
      <c r="H58" s="5">
        <v>367</v>
      </c>
      <c r="I58" s="5"/>
      <c r="J58" s="13">
        <v>293.3064</v>
      </c>
    </row>
    <row r="59" spans="1:10" ht="25.5" x14ac:dyDescent="0.2">
      <c r="A59" s="4" t="s">
        <v>136</v>
      </c>
      <c r="B59" s="5" t="s">
        <v>86</v>
      </c>
      <c r="C59" s="5">
        <v>110</v>
      </c>
      <c r="D59" s="5" t="s">
        <v>91</v>
      </c>
      <c r="E59" s="5">
        <v>1</v>
      </c>
      <c r="F59" s="5" t="s">
        <v>36</v>
      </c>
      <c r="G59" s="5" t="s">
        <v>110</v>
      </c>
      <c r="H59" s="5">
        <v>29099</v>
      </c>
      <c r="I59" s="5"/>
      <c r="J59" s="13">
        <v>29099</v>
      </c>
    </row>
    <row r="60" spans="1:10" ht="38.25" x14ac:dyDescent="0.2">
      <c r="A60" s="4" t="s">
        <v>137</v>
      </c>
      <c r="B60" s="12" t="s">
        <v>87</v>
      </c>
      <c r="C60" s="5" t="s">
        <v>12</v>
      </c>
      <c r="D60" s="5" t="s">
        <v>12</v>
      </c>
      <c r="E60" s="5" t="s">
        <v>12</v>
      </c>
      <c r="F60" s="5" t="s">
        <v>12</v>
      </c>
      <c r="G60" s="5" t="s">
        <v>12</v>
      </c>
      <c r="H60" s="5" t="s">
        <v>12</v>
      </c>
      <c r="I60" s="5" t="s">
        <v>12</v>
      </c>
      <c r="J60" s="14">
        <v>651225.47519999999</v>
      </c>
    </row>
  </sheetData>
  <mergeCells count="8">
    <mergeCell ref="A6:R6"/>
    <mergeCell ref="A13:C13"/>
    <mergeCell ref="A15:A18"/>
    <mergeCell ref="B15:B18"/>
    <mergeCell ref="C15:J15"/>
    <mergeCell ref="C16:J16"/>
    <mergeCell ref="C17:F17"/>
    <mergeCell ref="G17:J17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16" customWidth="1"/>
    <col min="2" max="2" width="43.875" style="16" customWidth="1"/>
    <col min="3" max="4" width="23.25" style="16" customWidth="1"/>
    <col min="5" max="5" width="22.25" style="16" customWidth="1"/>
    <col min="6" max="6" width="16.875" style="16" customWidth="1"/>
    <col min="7" max="16384" width="9" style="16"/>
  </cols>
  <sheetData>
    <row r="1" spans="1:5" ht="42.75" customHeight="1" x14ac:dyDescent="0.25">
      <c r="A1" s="15" t="s">
        <v>167</v>
      </c>
      <c r="B1" s="15"/>
      <c r="C1" s="15"/>
      <c r="D1" s="15"/>
      <c r="E1"/>
    </row>
    <row r="2" spans="1:5" ht="63" customHeight="1" x14ac:dyDescent="0.25">
      <c r="A2" s="17" t="s">
        <v>0</v>
      </c>
      <c r="B2" s="18" t="s">
        <v>138</v>
      </c>
      <c r="C2" s="19" t="s">
        <v>163</v>
      </c>
      <c r="D2" s="19" t="s">
        <v>1</v>
      </c>
      <c r="E2"/>
    </row>
    <row r="3" spans="1:5" ht="47.25" x14ac:dyDescent="0.25">
      <c r="A3" s="20" t="s">
        <v>10</v>
      </c>
      <c r="B3" s="21" t="s">
        <v>168</v>
      </c>
      <c r="C3" s="22">
        <v>651225.47519999999</v>
      </c>
      <c r="D3" s="52">
        <v>651225.47519999999</v>
      </c>
      <c r="E3" s="42"/>
    </row>
    <row r="4" spans="1:5" ht="28.5" customHeight="1" x14ac:dyDescent="0.25">
      <c r="A4" s="20" t="s">
        <v>15</v>
      </c>
      <c r="B4" s="21" t="s">
        <v>139</v>
      </c>
      <c r="C4" s="23">
        <v>130245.09504</v>
      </c>
      <c r="D4" s="53">
        <f>D3*0.2</f>
        <v>130245.09504</v>
      </c>
      <c r="E4" s="42"/>
    </row>
    <row r="5" spans="1:5" ht="47.25" x14ac:dyDescent="0.25">
      <c r="A5" s="20" t="s">
        <v>17</v>
      </c>
      <c r="B5" s="24" t="s">
        <v>140</v>
      </c>
      <c r="C5" s="25">
        <v>781470.57023999991</v>
      </c>
      <c r="D5" s="52">
        <f>D3+D4</f>
        <v>781470.57024000003</v>
      </c>
      <c r="E5" s="42"/>
    </row>
    <row r="6" spans="1:5" ht="31.5" x14ac:dyDescent="0.25">
      <c r="A6" s="20" t="s">
        <v>18</v>
      </c>
      <c r="B6" s="24" t="s">
        <v>141</v>
      </c>
      <c r="C6" s="23">
        <v>1095117.3006303476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1261939.1874034479</v>
      </c>
      <c r="E6" s="42"/>
    </row>
    <row r="7" spans="1:5" ht="47.25" x14ac:dyDescent="0.25">
      <c r="A7" s="20" t="s">
        <v>19</v>
      </c>
      <c r="B7" s="21" t="s">
        <v>142</v>
      </c>
      <c r="C7" s="26">
        <v>0</v>
      </c>
      <c r="D7" s="53">
        <v>0</v>
      </c>
      <c r="E7" s="42"/>
    </row>
    <row r="8" spans="1:5" ht="31.5" x14ac:dyDescent="0.25">
      <c r="A8" s="20" t="s">
        <v>20</v>
      </c>
      <c r="B8" s="21" t="s">
        <v>143</v>
      </c>
      <c r="C8" s="26">
        <v>781470.57023999991</v>
      </c>
      <c r="D8" s="53">
        <f>D5-D7</f>
        <v>781470.57024000003</v>
      </c>
      <c r="E8" s="42"/>
    </row>
    <row r="9" spans="1:5" ht="47.25" x14ac:dyDescent="0.25">
      <c r="A9" s="20" t="s">
        <v>21</v>
      </c>
      <c r="B9" s="21" t="s">
        <v>169</v>
      </c>
      <c r="C9" s="26">
        <v>925338.40799829713</v>
      </c>
      <c r="D9" s="53">
        <f>SUM(D10:D17)</f>
        <v>925338.40799999982</v>
      </c>
      <c r="E9" s="42"/>
    </row>
    <row r="10" spans="1:5" ht="15.75" customHeight="1" x14ac:dyDescent="0.25">
      <c r="A10" s="20" t="s">
        <v>144</v>
      </c>
      <c r="B10" s="21" t="s">
        <v>145</v>
      </c>
      <c r="C10" s="26">
        <v>0</v>
      </c>
      <c r="D10" s="53">
        <v>0</v>
      </c>
      <c r="E10" s="54">
        <v>105.2557</v>
      </c>
    </row>
    <row r="11" spans="1:5" ht="15.75" x14ac:dyDescent="0.25">
      <c r="A11" s="20" t="s">
        <v>146</v>
      </c>
      <c r="B11" s="21" t="s">
        <v>147</v>
      </c>
      <c r="C11" s="26">
        <v>23.939400000000003</v>
      </c>
      <c r="D11" s="53">
        <v>23.939400000000003</v>
      </c>
      <c r="E11" s="54">
        <v>106.826398641827</v>
      </c>
    </row>
    <row r="12" spans="1:5" ht="15.75" x14ac:dyDescent="0.25">
      <c r="A12" s="20" t="s">
        <v>148</v>
      </c>
      <c r="B12" s="21" t="s">
        <v>149</v>
      </c>
      <c r="C12" s="26">
        <v>145.14999</v>
      </c>
      <c r="D12" s="53">
        <v>145.14999</v>
      </c>
      <c r="E12" s="54">
        <v>105.561885224957</v>
      </c>
    </row>
    <row r="13" spans="1:5" ht="15.75" x14ac:dyDescent="0.25">
      <c r="A13" s="20" t="s">
        <v>150</v>
      </c>
      <c r="B13" s="21" t="s">
        <v>151</v>
      </c>
      <c r="C13" s="26">
        <v>87.13539999999999</v>
      </c>
      <c r="D13" s="53">
        <v>87.13539999999999</v>
      </c>
      <c r="E13" s="54">
        <v>104.9354</v>
      </c>
    </row>
    <row r="14" spans="1:5" ht="15.75" x14ac:dyDescent="0.25">
      <c r="A14" s="20" t="s">
        <v>152</v>
      </c>
      <c r="B14" s="21" t="s">
        <v>153</v>
      </c>
      <c r="C14" s="26">
        <v>25.000920000000001</v>
      </c>
      <c r="D14" s="53">
        <v>23.578009999999999</v>
      </c>
      <c r="E14" s="54">
        <v>113.87439215858601</v>
      </c>
    </row>
    <row r="15" spans="1:5" ht="15.75" x14ac:dyDescent="0.25">
      <c r="A15" s="20" t="s">
        <v>154</v>
      </c>
      <c r="B15" s="21" t="s">
        <v>155</v>
      </c>
      <c r="C15" s="26">
        <v>323173.92106000002</v>
      </c>
      <c r="D15" s="53">
        <v>9000</v>
      </c>
      <c r="E15" s="54">
        <v>105.89170681013999</v>
      </c>
    </row>
    <row r="16" spans="1:5" ht="15.75" x14ac:dyDescent="0.25">
      <c r="A16" s="20" t="s">
        <v>156</v>
      </c>
      <c r="B16" s="21" t="s">
        <v>157</v>
      </c>
      <c r="C16" s="26">
        <v>430414.61610829702</v>
      </c>
      <c r="D16" s="53">
        <v>35000</v>
      </c>
      <c r="E16" s="54">
        <v>105.30227480021099</v>
      </c>
    </row>
    <row r="17" spans="1:5" ht="15.75" x14ac:dyDescent="0.25">
      <c r="A17" s="20" t="s">
        <v>158</v>
      </c>
      <c r="B17" s="21" t="s">
        <v>159</v>
      </c>
      <c r="C17" s="26">
        <v>171468.64512</v>
      </c>
      <c r="D17" s="53">
        <v>881058.60519999987</v>
      </c>
      <c r="E17" s="54">
        <v>104.794259089128</v>
      </c>
    </row>
    <row r="18" spans="1:5" ht="31.5" x14ac:dyDescent="0.25">
      <c r="A18" s="20">
        <v>8</v>
      </c>
      <c r="B18" s="21" t="s">
        <v>160</v>
      </c>
      <c r="C18" s="26">
        <v>1095.1173006303475</v>
      </c>
      <c r="D18" s="53">
        <f>D6/1000</f>
        <v>1261.9391874034479</v>
      </c>
      <c r="E18" s="42"/>
    </row>
    <row r="19" spans="1:5" ht="63" x14ac:dyDescent="0.25">
      <c r="A19" s="20">
        <v>9</v>
      </c>
      <c r="B19" s="21" t="s">
        <v>161</v>
      </c>
      <c r="C19" s="26">
        <v>0</v>
      </c>
      <c r="D19" s="53">
        <v>0</v>
      </c>
      <c r="E19" s="42"/>
    </row>
    <row r="20" spans="1:5" ht="31.5" x14ac:dyDescent="0.25">
      <c r="A20" s="20">
        <v>10</v>
      </c>
      <c r="B20" s="24" t="s">
        <v>162</v>
      </c>
      <c r="C20" s="25">
        <v>1095.1173006303475</v>
      </c>
      <c r="D20" s="52">
        <f>D18+D19</f>
        <v>1261.9391874034479</v>
      </c>
      <c r="E20" s="42"/>
    </row>
    <row r="22" spans="1:5" x14ac:dyDescent="0.25">
      <c r="C22" s="2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Кравченко Полина Георгиевна</dc:creator>
  <cp:lastModifiedBy>Семирягина Светлана Александровна</cp:lastModifiedBy>
  <dcterms:created xsi:type="dcterms:W3CDTF">2021-12-06T11:55:50Z</dcterms:created>
  <dcterms:modified xsi:type="dcterms:W3CDTF">2023-02-24T08:15:50Z</dcterms:modified>
</cp:coreProperties>
</file>