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J_19-1-17-1-01-03-2-0473\"/>
    </mc:Choice>
  </mc:AlternateContent>
  <xr:revisionPtr revIDLastSave="0" documentId="13_ncr:1_{1B278E19-8C03-4CA2-9D3D-F5313B81891E}" xr6:coauthVersionLast="36" xr6:coauthVersionMax="36" xr10:uidLastSave="{00000000-0000-0000-0000-000000000000}"/>
  <bookViews>
    <workbookView xWindow="-120" yWindow="-120" windowWidth="29040" windowHeight="17640" tabRatio="879" xr2:uid="{00000000-000D-0000-FFFF-FFFF00000000}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УРС!$A$1:$U$135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91029" calcCompleted="0" calcOnSave="0"/>
</workbook>
</file>

<file path=xl/calcChain.xml><?xml version="1.0" encoding="utf-8"?>
<calcChain xmlns="http://schemas.openxmlformats.org/spreadsheetml/2006/main">
  <c r="S123" i="113" l="1"/>
  <c r="S124" i="113"/>
  <c r="S125" i="113"/>
  <c r="S126" i="113"/>
  <c r="S122" i="113"/>
  <c r="J117" i="113"/>
  <c r="J113" i="113"/>
  <c r="J114" i="113"/>
  <c r="J115" i="113"/>
  <c r="J116" i="113"/>
  <c r="J112" i="113"/>
  <c r="S127" i="113" l="1"/>
  <c r="H15" i="113"/>
  <c r="H21" i="113" l="1"/>
  <c r="H12" i="113" l="1"/>
  <c r="G67" i="113" l="1"/>
  <c r="L122" i="113" l="1"/>
  <c r="L126" i="113" s="1"/>
  <c r="K122" i="113"/>
  <c r="K126" i="113" s="1"/>
  <c r="J122" i="113"/>
  <c r="J126" i="113" s="1"/>
  <c r="I122" i="113"/>
  <c r="I126" i="113" s="1"/>
  <c r="H122" i="113"/>
  <c r="H126" i="113" s="1"/>
  <c r="G122" i="113"/>
  <c r="G124" i="113" s="1"/>
  <c r="F122" i="113"/>
  <c r="F126" i="113" s="1"/>
  <c r="E122" i="113"/>
  <c r="E126" i="113" s="1"/>
  <c r="F123" i="113" l="1"/>
  <c r="J123" i="113"/>
  <c r="F124" i="113"/>
  <c r="J124" i="113"/>
  <c r="F125" i="113"/>
  <c r="J125" i="113"/>
  <c r="G123" i="113"/>
  <c r="K123" i="113"/>
  <c r="K124" i="113"/>
  <c r="G125" i="113"/>
  <c r="K125" i="113"/>
  <c r="G126" i="113"/>
  <c r="H123" i="113"/>
  <c r="L123" i="113"/>
  <c r="H124" i="113"/>
  <c r="L124" i="113"/>
  <c r="H125" i="113"/>
  <c r="L125" i="113"/>
  <c r="E123" i="113"/>
  <c r="I123" i="113"/>
  <c r="E124" i="113"/>
  <c r="I124" i="113"/>
  <c r="E125" i="113"/>
  <c r="I125" i="113"/>
  <c r="H13" i="113" l="1"/>
  <c r="N126" i="113"/>
  <c r="M126" i="113"/>
  <c r="C126" i="113"/>
  <c r="N125" i="113"/>
  <c r="M125" i="113"/>
  <c r="N124" i="113"/>
  <c r="M124" i="113"/>
  <c r="N123" i="113"/>
  <c r="M123" i="113"/>
  <c r="N122" i="113"/>
  <c r="M122" i="113"/>
  <c r="H94" i="113"/>
  <c r="H93" i="113"/>
  <c r="H92" i="113"/>
  <c r="H91" i="113"/>
  <c r="H90" i="113"/>
  <c r="H89" i="113"/>
  <c r="H72" i="113"/>
  <c r="H71" i="113"/>
  <c r="H70" i="113"/>
  <c r="H69" i="113"/>
  <c r="H68" i="113"/>
  <c r="H67" i="113"/>
  <c r="G53" i="113"/>
  <c r="H50" i="113"/>
  <c r="H49" i="113"/>
  <c r="H48" i="113"/>
  <c r="H47" i="113"/>
  <c r="H46" i="113"/>
  <c r="H45" i="113"/>
  <c r="H44" i="113"/>
  <c r="G28" i="113"/>
  <c r="H24" i="113"/>
  <c r="H23" i="113"/>
  <c r="H20" i="113"/>
  <c r="H19" i="113"/>
  <c r="H18" i="113"/>
  <c r="H17" i="113"/>
  <c r="H16" i="113"/>
  <c r="H14" i="113"/>
  <c r="H11" i="113"/>
  <c r="H10" i="113"/>
  <c r="H25" i="113" l="1"/>
  <c r="H73" i="113"/>
  <c r="H79" i="113" s="1"/>
  <c r="H95" i="113"/>
  <c r="H98" i="113" s="1"/>
  <c r="H51" i="113"/>
  <c r="H53" i="113" s="1"/>
  <c r="M127" i="113"/>
  <c r="N127" i="113"/>
  <c r="H30" i="113" l="1"/>
  <c r="H99" i="113"/>
  <c r="H56" i="113"/>
  <c r="H32" i="113"/>
  <c r="H76" i="113"/>
  <c r="H57" i="113"/>
  <c r="H54" i="113"/>
  <c r="H100" i="113"/>
  <c r="H52" i="113"/>
  <c r="H101" i="113"/>
  <c r="H96" i="113"/>
  <c r="H97" i="113"/>
  <c r="H75" i="113"/>
  <c r="H74" i="113"/>
  <c r="H78" i="113"/>
  <c r="H77" i="113"/>
  <c r="H55" i="113"/>
  <c r="H26" i="113"/>
  <c r="H29" i="113"/>
  <c r="H31" i="113"/>
  <c r="H27" i="113"/>
  <c r="H28" i="113"/>
  <c r="H33" i="113" l="1"/>
  <c r="H35" i="113" s="1"/>
  <c r="H41" i="113" s="1"/>
  <c r="H102" i="113"/>
  <c r="H104" i="113" s="1"/>
  <c r="H58" i="113"/>
  <c r="H64" i="113" s="1"/>
  <c r="H80" i="113"/>
  <c r="H83" i="113" s="1"/>
  <c r="H85" i="113" l="1"/>
  <c r="H105" i="113"/>
  <c r="H106" i="113"/>
  <c r="H108" i="113"/>
  <c r="H107" i="113"/>
  <c r="H60" i="113"/>
  <c r="H63" i="113"/>
  <c r="H62" i="113"/>
  <c r="H61" i="113"/>
  <c r="H84" i="113"/>
  <c r="H86" i="113"/>
  <c r="H82" i="113"/>
  <c r="H38" i="113"/>
  <c r="H40" i="113"/>
  <c r="H37" i="113"/>
  <c r="C112" i="113" s="1"/>
  <c r="H39" i="113"/>
  <c r="C113" i="113" l="1"/>
  <c r="C116" i="113"/>
  <c r="C115" i="113"/>
  <c r="C114" i="113"/>
  <c r="D124" i="113" l="1"/>
  <c r="R124" i="113" s="1"/>
  <c r="D125" i="113"/>
  <c r="R125" i="113" s="1"/>
  <c r="D123" i="113"/>
  <c r="R123" i="113" s="1"/>
  <c r="D126" i="113"/>
  <c r="D122" i="113"/>
  <c r="R122" i="113" s="1"/>
  <c r="C117" i="113"/>
  <c r="I117" i="113" l="1"/>
  <c r="U123" i="113"/>
  <c r="R126" i="113"/>
  <c r="R127" i="113" s="1"/>
  <c r="D127" i="113"/>
  <c r="D117" i="113"/>
  <c r="U125" i="113"/>
  <c r="U124" i="113"/>
  <c r="U126" i="113" l="1"/>
  <c r="U122" i="113"/>
  <c r="U127" i="113" l="1"/>
  <c r="U131" i="1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=Распределение!Титул</t>
        </r>
      </text>
    </comment>
  </commentList>
</comments>
</file>

<file path=xl/sharedStrings.xml><?xml version="1.0" encoding="utf-8"?>
<sst xmlns="http://schemas.openxmlformats.org/spreadsheetml/2006/main" count="288" uniqueCount="127">
  <si>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</si>
  <si>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</si>
  <si>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</si>
  <si>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</si>
  <si>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</si>
  <si>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</si>
  <si>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</si>
  <si>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</si>
  <si>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</si>
  <si>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</si>
  <si>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</si>
  <si>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</si>
  <si>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</si>
  <si>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</si>
  <si>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</si>
  <si>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</si>
  <si>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</si>
  <si>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</si>
  <si>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</si>
  <si>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</si>
  <si>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</si>
  <si>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</si>
  <si>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</si>
  <si>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</si>
  <si>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</si>
  <si>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</si>
  <si>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</si>
  <si>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</si>
  <si>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</si>
  <si>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</si>
  <si>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</si>
  <si>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</si>
  <si>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</si>
  <si>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</si>
  <si>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</si>
  <si>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</si>
  <si>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</si>
  <si>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</si>
  <si>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</si>
  <si>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</si>
  <si>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</si>
  <si>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</si>
  <si>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</si>
  <si>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</si>
  <si>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</si>
  <si>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</si>
  <si>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</si>
  <si>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</si>
  <si>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</si>
  <si>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</si>
  <si>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</si>
  <si>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</si>
  <si>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</si>
  <si>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</si>
  <si>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</si>
  <si>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</si>
  <si>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</si>
  <si>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</si>
  <si>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</si>
  <si>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Таблица №14</t>
  </si>
  <si>
    <t>шт.</t>
  </si>
  <si>
    <t>Ячейки комплекта элегазового выключателя ОРУ-110кВ</t>
  </si>
  <si>
    <t>Таблица №13</t>
  </si>
  <si>
    <t>Ячейки комплекта вакуумного выключателя с выкатным элементом РУ-10 (6) кВ</t>
  </si>
  <si>
    <t>Таблица №25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</si>
  <si>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</si>
  <si>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</si>
  <si>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</si>
  <si>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</si>
  <si>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</si>
  <si>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</si>
  <si>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</si>
  <si>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</si>
  <si>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</si>
  <si>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</si>
  <si>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</si>
  <si>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</si>
  <si>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</si>
  <si>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</si>
  <si>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</si>
  <si>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</si>
  <si>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</si>
  <si>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</si>
  <si>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</si>
  <si>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</si>
  <si>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</si>
  <si>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</si>
  <si>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</si>
  <si>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</si>
  <si>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</si>
  <si>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</si>
  <si>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</si>
  <si>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</si>
  <si>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</si>
  <si>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</si>
  <si>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</si>
  <si>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</si>
  <si>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 xml:space="preserve"> ВЛ 110 кВ, провод 185-240мм2, опоры стальные решетчатые, одноцепная</t>
  </si>
  <si>
    <t>Ячейки вакуумного выключателя
КРУ-10(6)кВ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</si>
  <si>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</si>
  <si>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</si>
  <si>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</si>
  <si>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</si>
  <si>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</si>
  <si>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</si>
  <si>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</si>
  <si>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</si>
  <si>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</si>
  <si>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</si>
  <si>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</si>
  <si>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Постоянная часть затрат по ПС 110кВ -закрытая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</si>
  <si>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</si>
  <si>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</si>
  <si>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</si>
  <si>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</si>
  <si>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</si>
  <si>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Ячейка трансформатора 110/10 кВ, 2х63МВА</t>
  </si>
  <si>
    <t>17-1-17-1-08-04-2-0813</t>
  </si>
  <si>
    <t>ИТОГО  в ценах 2000г без НДС:</t>
  </si>
  <si>
    <t>Понижающий коэффициент, приказ АО "ЛОЭСК"</t>
  </si>
  <si>
    <t>Район:  Ленинградская область</t>
  </si>
  <si>
    <t>-</t>
  </si>
  <si>
    <t>Ответственный за расчет стоимости:</t>
  </si>
  <si>
    <t>Начальник сметного отдела АО "ЛОЭСК"</t>
  </si>
  <si>
    <t>Чернявская Н.П.</t>
  </si>
  <si>
    <t>Расчет стоимости по титулу: "Всев, Стр-во ПС 11010 кВ Ковалёвская в п. Ковалево ЛО (J_19-1-17-1-01-03-2-0473)</t>
  </si>
  <si>
    <t>Затраты, связанные с отводом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</si>
</sst>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  <numFmt numFmtId="174" formatCode="0.0000000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u/>
      <sz val="1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77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4" fillId="0" borderId="0"/>
    <xf numFmtId="169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7" fillId="0" borderId="0" applyProtection="0"/>
    <xf numFmtId="0" fontId="37" fillId="0" borderId="0"/>
    <xf numFmtId="0" fontId="34" fillId="0" borderId="0"/>
    <xf numFmtId="4" fontId="55" fillId="0" borderId="0">
      <alignment vertical="center"/>
    </xf>
    <xf numFmtId="4" fontId="55" fillId="0" borderId="0">
      <alignment vertical="center"/>
    </xf>
    <xf numFmtId="0" fontId="23" fillId="0" borderId="0"/>
    <xf numFmtId="0" fontId="23" fillId="0" borderId="0"/>
    <xf numFmtId="4" fontId="55" fillId="0" borderId="0">
      <alignment vertical="center"/>
    </xf>
    <xf numFmtId="0" fontId="34" fillId="0" borderId="0"/>
    <xf numFmtId="4" fontId="55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4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8" fillId="0" borderId="0" applyFont="0" applyFill="0" applyBorder="0" applyAlignment="0" applyProtection="0">
      <protection locked="0"/>
    </xf>
    <xf numFmtId="165" fontId="58" fillId="0" borderId="0" applyFont="0" applyFill="0" applyBorder="0" applyAlignment="0" applyProtection="0">
      <protection locked="0"/>
    </xf>
    <xf numFmtId="166" fontId="58" fillId="0" borderId="0" applyFont="0" applyFill="0" applyBorder="0" applyAlignment="0" applyProtection="0">
      <protection locked="0"/>
    </xf>
    <xf numFmtId="164" fontId="58" fillId="0" borderId="0" applyFont="0" applyFill="0" applyBorder="0" applyAlignment="0" applyProtection="0">
      <protection locked="0"/>
    </xf>
    <xf numFmtId="9" fontId="58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4" fillId="0" borderId="0">
      <protection locked="0"/>
    </xf>
    <xf numFmtId="0" fontId="8" fillId="7" borderId="21" applyNumberFormat="0" applyAlignment="0" applyProtection="0"/>
    <xf numFmtId="0" fontId="1" fillId="0" borderId="0">
      <protection locked="0"/>
    </xf>
    <xf numFmtId="0" fontId="4" fillId="0" borderId="0">
      <protection locked="0"/>
    </xf>
    <xf numFmtId="0" fontId="8" fillId="7" borderId="1" applyNumberFormat="0" applyAlignment="0" applyProtection="0"/>
    <xf numFmtId="0" fontId="1" fillId="0" borderId="0">
      <protection locked="0"/>
    </xf>
    <xf numFmtId="0" fontId="1" fillId="0" borderId="0">
      <protection locked="0"/>
    </xf>
  </cellStyleXfs>
  <cellXfs count="254">
    <xf numFmtId="0" fontId="0" fillId="0" borderId="0" xfId="0">
      <protection locked="0"/>
    </xf>
    <xf numFmtId="0" fontId="44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8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8" fillId="0" borderId="0" xfId="67" applyFont="1" applyFill="1" applyAlignment="1">
      <alignment horizontal="center" vertical="center"/>
      <protection locked="0"/>
    </xf>
    <xf numFmtId="0" fontId="39" fillId="0" borderId="0" xfId="67" applyFont="1" applyFill="1">
      <protection locked="0"/>
    </xf>
    <xf numFmtId="0" fontId="40" fillId="0" borderId="0" xfId="67" applyFont="1" applyFill="1">
      <protection locked="0"/>
    </xf>
    <xf numFmtId="0" fontId="40" fillId="0" borderId="0" xfId="67" applyFont="1" applyFill="1" applyAlignment="1">
      <alignment horizontal="right"/>
      <protection locked="0"/>
    </xf>
    <xf numFmtId="0" fontId="40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9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3" fillId="0" borderId="0" xfId="67" applyFont="1">
      <protection locked="0"/>
    </xf>
    <xf numFmtId="2" fontId="42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49" fontId="4" fillId="0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4" fillId="24" borderId="0" xfId="67" applyNumberFormat="1" applyFont="1" applyFill="1">
      <protection locked="0"/>
    </xf>
    <xf numFmtId="0" fontId="59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5" fillId="0" borderId="0" xfId="67" applyFont="1" applyFill="1">
      <protection locked="0"/>
    </xf>
    <xf numFmtId="0" fontId="39" fillId="0" borderId="0" xfId="67" applyFont="1" applyFill="1" applyAlignment="1">
      <alignment horizontal="right" vertical="center"/>
      <protection locked="0"/>
    </xf>
    <xf numFmtId="4" fontId="39" fillId="0" borderId="0" xfId="67" applyNumberFormat="1" applyFont="1" applyFill="1" applyAlignment="1">
      <alignment vertical="center"/>
      <protection locked="0"/>
    </xf>
    <xf numFmtId="0" fontId="39" fillId="0" borderId="0" xfId="67" applyFont="1" applyFill="1" applyAlignment="1">
      <alignment vertical="center"/>
      <protection locked="0"/>
    </xf>
    <xf numFmtId="2" fontId="38" fillId="0" borderId="0" xfId="67" applyNumberFormat="1" applyFont="1" applyFill="1" applyAlignment="1">
      <alignment vertical="center"/>
      <protection locked="0"/>
    </xf>
    <xf numFmtId="0" fontId="35" fillId="0" borderId="0" xfId="67" quotePrefix="1" applyFont="1" applyFill="1">
      <protection locked="0"/>
    </xf>
    <xf numFmtId="0" fontId="39" fillId="0" borderId="0" xfId="67" quotePrefix="1" applyFont="1" applyFill="1" applyAlignment="1">
      <alignment vertical="center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horizontal="center" vertical="center"/>
      <protection locked="0"/>
    </xf>
    <xf numFmtId="9" fontId="35" fillId="0" borderId="0" xfId="67" applyNumberFormat="1" applyFont="1" applyFill="1">
      <protection locked="0"/>
    </xf>
    <xf numFmtId="0" fontId="38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8" fillId="0" borderId="0" xfId="67" applyNumberFormat="1" applyFont="1" applyFill="1" applyAlignment="1">
      <alignment horizontal="center" vertical="center"/>
      <protection locked="0"/>
    </xf>
    <xf numFmtId="0" fontId="39" fillId="0" borderId="0" xfId="67" applyFont="1" applyFill="1" applyAlignment="1">
      <alignment vertical="top"/>
      <protection locked="0"/>
    </xf>
    <xf numFmtId="4" fontId="39" fillId="0" borderId="0" xfId="67" applyNumberFormat="1" applyFont="1" applyFill="1" applyAlignment="1">
      <alignment vertical="top"/>
      <protection locked="0"/>
    </xf>
    <xf numFmtId="0" fontId="39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1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1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9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1" fillId="0" borderId="0" xfId="67" applyNumberFormat="1" applyFont="1" applyFill="1" applyBorder="1" applyAlignment="1">
      <alignment horizontal="center" vertical="center"/>
      <protection locked="0"/>
    </xf>
    <xf numFmtId="171" fontId="38" fillId="0" borderId="0" xfId="67" applyNumberFormat="1" applyFont="1" applyFill="1" applyBorder="1" applyAlignment="1">
      <alignment horizontal="center" vertical="center"/>
      <protection locked="0"/>
    </xf>
    <xf numFmtId="0" fontId="38" fillId="0" borderId="0" xfId="67" applyFont="1" applyFill="1" applyBorder="1" applyAlignment="1">
      <alignment horizontal="center" vertical="center"/>
      <protection locked="0"/>
    </xf>
    <xf numFmtId="0" fontId="39" fillId="0" borderId="0" xfId="67" applyFont="1" applyFill="1" applyBorder="1">
      <protection locked="0"/>
    </xf>
    <xf numFmtId="0" fontId="61" fillId="0" borderId="0" xfId="67" applyFont="1" applyFill="1" applyAlignment="1">
      <alignment vertical="center"/>
      <protection locked="0"/>
    </xf>
    <xf numFmtId="2" fontId="61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8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1" fillId="0" borderId="0" xfId="67" applyNumberFormat="1" applyFont="1" applyFill="1" applyBorder="1" applyAlignment="1">
      <alignment horizontal="center" vertical="center" wrapText="1"/>
      <protection locked="0"/>
    </xf>
    <xf numFmtId="2" fontId="41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8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1" fillId="0" borderId="11" xfId="67" applyNumberFormat="1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vertical="center"/>
      <protection locked="0"/>
    </xf>
    <xf numFmtId="10" fontId="44" fillId="0" borderId="0" xfId="67" applyNumberFormat="1" applyFont="1" applyFill="1" applyBorder="1" applyAlignment="1">
      <alignment vertical="center" wrapText="1"/>
      <protection locked="0"/>
    </xf>
    <xf numFmtId="0" fontId="38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4" fillId="0" borderId="13" xfId="67" applyFont="1" applyFill="1" applyBorder="1" applyAlignment="1">
      <alignment horizontal="center" vertical="center" wrapText="1"/>
      <protection locked="0"/>
    </xf>
    <xf numFmtId="0" fontId="44" fillId="24" borderId="18" xfId="67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horizontal="center" vertical="center" wrapText="1"/>
      <protection locked="0"/>
    </xf>
    <xf numFmtId="0" fontId="38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4" fontId="4" fillId="24" borderId="19" xfId="67" applyNumberFormat="1" applyFont="1" applyFill="1" applyBorder="1" applyAlignment="1">
      <alignment horizont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8" xfId="67" applyFont="1" applyFill="1" applyBorder="1" applyAlignment="1">
      <alignment horizontal="center" vertical="center" wrapText="1"/>
      <protection locked="0"/>
    </xf>
    <xf numFmtId="0" fontId="38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1" fillId="0" borderId="14" xfId="67" applyNumberFormat="1" applyFont="1" applyFill="1" applyBorder="1" applyAlignment="1">
      <alignment horizontal="center" vertical="center" wrapText="1"/>
      <protection locked="0"/>
    </xf>
    <xf numFmtId="0" fontId="44" fillId="0" borderId="11" xfId="67" applyFont="1" applyFill="1" applyBorder="1" applyAlignment="1">
      <alignment vertical="center" wrapText="1"/>
      <protection locked="0"/>
    </xf>
    <xf numFmtId="0" fontId="45" fillId="0" borderId="12" xfId="67" applyFont="1" applyFill="1" applyBorder="1" applyAlignment="1">
      <alignment vertical="center" wrapText="1"/>
      <protection locked="0"/>
    </xf>
    <xf numFmtId="0" fontId="38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4" fillId="24" borderId="10" xfId="67" applyFont="1" applyFill="1" applyBorder="1" applyAlignment="1">
      <alignment horizontal="center" vertical="center" wrapText="1"/>
      <protection locked="0"/>
    </xf>
    <xf numFmtId="0" fontId="44" fillId="24" borderId="16" xfId="67" applyFont="1" applyFill="1" applyBorder="1" applyAlignment="1">
      <alignment horizontal="center" vertical="center" wrapText="1"/>
      <protection locked="0"/>
    </xf>
    <xf numFmtId="0" fontId="38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5" fillId="0" borderId="12" xfId="67" applyNumberFormat="1" applyFont="1" applyFill="1" applyBorder="1" applyAlignment="1">
      <alignment vertical="center" wrapText="1"/>
      <protection locked="0"/>
    </xf>
    <xf numFmtId="0" fontId="44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4" fillId="0" borderId="0" xfId="67" applyNumberFormat="1" applyFont="1" applyFill="1" applyBorder="1" applyAlignment="1">
      <alignment vertical="center" wrapText="1"/>
      <protection locked="0"/>
    </xf>
    <xf numFmtId="0" fontId="38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6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5" fillId="0" borderId="0" xfId="67" applyFont="1" applyFill="1" applyBorder="1" applyAlignment="1">
      <alignment horizontal="left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35" fillId="0" borderId="0" xfId="67" applyFont="1" applyFill="1" applyBorder="1">
      <protection locked="0"/>
    </xf>
    <xf numFmtId="0" fontId="4" fillId="0" borderId="0" xfId="67" applyFont="1" applyFill="1" applyAlignment="1">
      <alignment horizontal="left" vertical="center"/>
      <protection locked="0"/>
    </xf>
    <xf numFmtId="0" fontId="4" fillId="0" borderId="0" xfId="67" applyFont="1" applyFill="1" applyBorder="1">
      <protection locked="0"/>
    </xf>
    <xf numFmtId="0" fontId="38" fillId="0" borderId="0" xfId="67" applyFont="1" applyFill="1" applyBorder="1">
      <protection locked="0"/>
    </xf>
    <xf numFmtId="0" fontId="57" fillId="0" borderId="0" xfId="67" applyFont="1" applyFill="1" applyBorder="1" applyAlignment="1">
      <alignment vertical="center" wrapText="1"/>
      <protection locked="0"/>
    </xf>
    <xf numFmtId="4" fontId="57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5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7" fillId="24" borderId="0" xfId="67" applyFont="1" applyFill="1" applyBorder="1" applyAlignment="1">
      <alignment vertical="center" wrapText="1"/>
      <protection locked="0"/>
    </xf>
    <xf numFmtId="4" fontId="57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8" fillId="0" borderId="0" xfId="67" applyFont="1" applyFill="1">
      <protection locked="0"/>
    </xf>
    <xf numFmtId="4" fontId="48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8" fillId="0" borderId="0" xfId="67" applyNumberFormat="1" applyFont="1" applyFill="1" applyAlignment="1">
      <alignment horizontal="center"/>
      <protection locked="0"/>
    </xf>
    <xf numFmtId="2" fontId="38" fillId="0" borderId="0" xfId="67" applyNumberFormat="1" applyFont="1" applyFill="1">
      <protection locked="0"/>
    </xf>
    <xf numFmtId="0" fontId="49" fillId="0" borderId="0" xfId="67" applyFont="1" applyFill="1" applyBorder="1" applyAlignment="1">
      <protection locked="0"/>
    </xf>
    <xf numFmtId="0" fontId="35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5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2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8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3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4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174" fontId="38" fillId="0" borderId="0" xfId="67" applyNumberFormat="1" applyFont="1" applyFill="1" applyAlignment="1">
      <alignment horizontal="center" vertic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2" fontId="9" fillId="0" borderId="0" xfId="67" applyNumberFormat="1" applyFont="1" applyFill="1"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0" fontId="39" fillId="0" borderId="18" xfId="67" applyFont="1" applyFill="1" applyBorder="1" applyAlignment="1">
      <alignment horizontal="center"/>
      <protection locked="0"/>
    </xf>
    <xf numFmtId="0" fontId="38" fillId="0" borderId="18" xfId="67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70">
      <protection locked="0"/>
    </xf>
    <xf numFmtId="0" fontId="38" fillId="0" borderId="0" xfId="76" applyFont="1" applyFill="1" applyAlignment="1">
      <alignment horizontal="center" vertical="center"/>
      <protection locked="0"/>
    </xf>
    <xf numFmtId="2" fontId="4" fillId="0" borderId="0" xfId="76" applyNumberFormat="1" applyFont="1" applyFill="1">
      <protection locked="0"/>
    </xf>
    <xf numFmtId="0" fontId="4" fillId="0" borderId="0" xfId="76" applyFont="1" applyFill="1" applyAlignment="1">
      <alignment horizontal="center" vertical="center"/>
      <protection locked="0"/>
    </xf>
    <xf numFmtId="0" fontId="4" fillId="0" borderId="0" xfId="76" applyFont="1" applyFill="1" applyBorder="1" applyAlignment="1">
      <alignment horizontal="left"/>
      <protection locked="0"/>
    </xf>
    <xf numFmtId="0" fontId="4" fillId="0" borderId="0" xfId="76" applyFont="1" applyFill="1" applyBorder="1">
      <protection locked="0"/>
    </xf>
    <xf numFmtId="0" fontId="27" fillId="0" borderId="11" xfId="76" applyFont="1" applyFill="1" applyBorder="1">
      <protection locked="0"/>
    </xf>
    <xf numFmtId="0" fontId="27" fillId="0" borderId="0" xfId="76" applyFont="1" applyFill="1" applyBorder="1" applyAlignment="1">
      <alignment horizontal="left"/>
      <protection locked="0"/>
    </xf>
    <xf numFmtId="2" fontId="4" fillId="0" borderId="0" xfId="76" applyNumberFormat="1" applyFont="1" applyFill="1" applyAlignment="1">
      <alignment horizontal="center"/>
      <protection locked="0"/>
    </xf>
    <xf numFmtId="0" fontId="4" fillId="0" borderId="0" xfId="76" applyFont="1" applyFill="1" applyBorder="1" applyAlignment="1">
      <alignment wrapText="1"/>
      <protection locked="0"/>
    </xf>
    <xf numFmtId="0" fontId="4" fillId="0" borderId="0" xfId="76" applyFont="1" applyFill="1" applyAlignment="1">
      <alignment wrapText="1"/>
      <protection locked="0"/>
    </xf>
    <xf numFmtId="0" fontId="27" fillId="0" borderId="0" xfId="76" applyFont="1" applyFill="1" applyBorder="1" applyAlignment="1">
      <alignment horizontal="left" vertical="top"/>
      <protection locked="0"/>
    </xf>
    <xf numFmtId="2" fontId="38" fillId="0" borderId="0" xfId="76" applyNumberFormat="1" applyFont="1" applyFill="1" applyAlignment="1">
      <alignment horizontal="center"/>
      <protection locked="0"/>
    </xf>
    <xf numFmtId="2" fontId="38" fillId="0" borderId="0" xfId="76" applyNumberFormat="1" applyFont="1" applyFill="1">
      <protection locked="0"/>
    </xf>
    <xf numFmtId="0" fontId="48" fillId="0" borderId="0" xfId="76" applyFont="1" applyFill="1" applyBorder="1" applyAlignment="1">
      <alignment horizontal="center" wrapText="1"/>
      <protection locked="0"/>
    </xf>
    <xf numFmtId="0" fontId="4" fillId="0" borderId="0" xfId="76" applyFont="1" applyFill="1">
      <protection locked="0"/>
    </xf>
    <xf numFmtId="0" fontId="5" fillId="0" borderId="0" xfId="76" applyFont="1" applyFill="1" applyBorder="1" applyAlignment="1">
      <alignment horizontal="right" vertical="center" wrapText="1"/>
      <protection locked="0"/>
    </xf>
    <xf numFmtId="49" fontId="5" fillId="0" borderId="0" xfId="76" applyNumberFormat="1" applyFont="1" applyFill="1" applyBorder="1" applyAlignment="1">
      <alignment horizontal="center" vertical="center" wrapText="1"/>
      <protection locked="0"/>
    </xf>
    <xf numFmtId="4" fontId="5" fillId="0" borderId="0" xfId="76" applyNumberFormat="1" applyFont="1" applyFill="1" applyBorder="1" applyAlignment="1">
      <alignment horizontal="right" vertical="center" wrapText="1"/>
      <protection locked="0"/>
    </xf>
    <xf numFmtId="0" fontId="50" fillId="0" borderId="0" xfId="76" applyFont="1" applyFill="1" applyBorder="1" applyAlignment="1">
      <alignment vertical="center"/>
      <protection locked="0"/>
    </xf>
    <xf numFmtId="0" fontId="5" fillId="0" borderId="0" xfId="76" applyFont="1" applyFill="1">
      <protection locked="0"/>
    </xf>
    <xf numFmtId="4" fontId="5" fillId="0" borderId="0" xfId="76" applyNumberFormat="1" applyFont="1" applyFill="1" applyBorder="1" applyAlignment="1">
      <alignment horizontal="right"/>
      <protection locked="0"/>
    </xf>
    <xf numFmtId="0" fontId="51" fillId="0" borderId="0" xfId="76" applyFont="1" applyFill="1" applyBorder="1" applyAlignment="1">
      <alignment horizontal="right"/>
      <protection locked="0"/>
    </xf>
    <xf numFmtId="171" fontId="51" fillId="0" borderId="0" xfId="76" applyNumberFormat="1" applyFont="1" applyFill="1" applyBorder="1" applyAlignment="1">
      <alignment horizontal="right"/>
      <protection locked="0"/>
    </xf>
    <xf numFmtId="0" fontId="4" fillId="0" borderId="0" xfId="76" applyFont="1" applyFill="1" applyAlignment="1">
      <alignment vertical="top" wrapText="1"/>
      <protection locked="0"/>
    </xf>
    <xf numFmtId="0" fontId="35" fillId="0" borderId="0" xfId="76" applyFont="1" applyFill="1" applyAlignment="1">
      <protection locked="0"/>
    </xf>
    <xf numFmtId="0" fontId="4" fillId="0" borderId="0" xfId="76" applyFont="1" applyFill="1" applyAlignment="1">
      <alignment horizontal="left" wrapText="1"/>
      <protection locked="0"/>
    </xf>
    <xf numFmtId="0" fontId="4" fillId="0" borderId="0" xfId="76" applyFont="1" applyFill="1" applyAlignment="1">
      <protection locked="0"/>
    </xf>
    <xf numFmtId="2" fontId="4" fillId="0" borderId="0" xfId="76" applyNumberFormat="1" applyFont="1" applyFill="1" applyAlignment="1">
      <protection locked="0"/>
    </xf>
    <xf numFmtId="4" fontId="50" fillId="0" borderId="0" xfId="76" applyNumberFormat="1" applyFont="1" applyFill="1" applyBorder="1" applyAlignment="1">
      <alignment vertical="center"/>
      <protection locked="0"/>
    </xf>
    <xf numFmtId="0" fontId="63" fillId="0" borderId="0" xfId="76" applyFont="1" applyFill="1" applyBorder="1" applyAlignment="1">
      <alignment vertical="center"/>
      <protection locked="0"/>
    </xf>
    <xf numFmtId="0" fontId="5" fillId="26" borderId="18" xfId="67" applyFont="1" applyFill="1" applyBorder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8" fillId="0" borderId="14" xfId="67" applyFont="1" applyFill="1" applyBorder="1" applyAlignment="1">
      <alignment horizontal="center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48" fillId="0" borderId="14" xfId="76" applyFont="1" applyFill="1" applyBorder="1" applyAlignment="1">
      <alignment horizontal="center" wrapText="1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4" fillId="0" borderId="0" xfId="76" applyFont="1" applyFill="1" applyAlignment="1">
      <alignment horizontal="left" vertical="top" wrapText="1"/>
      <protection locked="0"/>
    </xf>
    <xf numFmtId="0" fontId="5" fillId="0" borderId="0" xfId="76" applyFont="1" applyFill="1" applyBorder="1" applyAlignment="1">
      <alignment horizontal="left" wrapText="1"/>
      <protection locked="0"/>
    </xf>
    <xf numFmtId="0" fontId="27" fillId="0" borderId="0" xfId="76" applyFont="1" applyFill="1" applyBorder="1" applyAlignment="1">
      <alignment horizontal="left" wrapText="1"/>
      <protection locked="0"/>
    </xf>
    <xf numFmtId="0" fontId="27" fillId="0" borderId="11" xfId="76" applyFont="1" applyFill="1" applyBorder="1" applyAlignment="1">
      <alignment horizontal="center"/>
      <protection locked="0"/>
    </xf>
  </cellXfs>
  <cellStyles count="77">
    <cellStyle name=" 1" xfId="48" xr:uid="{00000000-0005-0000-0000-000000000000}"/>
    <cellStyle name="_0056 ИП ДНС-5 (ВАХТОВЫЙ ПОСЕЛОК и ОЧИСТНЫЕ) 09 04 10г " xfId="49" xr:uid="{00000000-0005-0000-0000-000001000000}"/>
    <cellStyle name="_0056 ИП ДНС-5 (ДНС с УПСВ и ВОДОЗАБОР) 09 04 10г " xfId="50" xr:uid="{00000000-0005-0000-0000-000002000000}"/>
    <cellStyle name="_1171-20.2007 ПО Смета № 10_0056 ИП ДНС-5 (ВАХТОВЫЙ ПОСЕЛОК и ОЧИСТНЫЕ) 09 04 10г " xfId="51" xr:uid="{00000000-0005-0000-0000-000003000000}"/>
    <cellStyle name="_1171-20.2007 ПО Смета № 10_0056 ИП ДНС-5 (ДНС с УПСВ и ВОДОЗАБОР) 09 04 10г " xfId="52" xr:uid="{00000000-0005-0000-0000-000004000000}"/>
    <cellStyle name="_1216-29.2007.ПО - Смета №10 ЭС Баштанная " xfId="53" xr:uid="{00000000-0005-0000-0000-000005000000}"/>
    <cellStyle name="_1216-36.2007.ПО  см. по ф.1 ПС   " xfId="54" xr:uid="{00000000-0005-0000-0000-000006000000}"/>
    <cellStyle name="_1750608-0002Д007 смета № 12 ИТМ ГО ЧС " xfId="55" xr:uid="{00000000-0005-0000-0000-000007000000}"/>
    <cellStyle name="_Коммерческое предложение. Дополнение " xfId="56" xr:uid="{00000000-0005-0000-0000-000008000000}"/>
    <cellStyle name="_Материалы на эксплуатацию для Г А " xfId="43" xr:uid="{00000000-0005-0000-0000-000009000000}"/>
    <cellStyle name="_Степень физического износа " xfId="57" xr:uid="{00000000-0005-0000-0000-00000A000000}"/>
    <cellStyle name="_Техзадание АСУТП  СОЧИ " xfId="58" xr:uid="{00000000-0005-0000-0000-00000B000000}"/>
    <cellStyle name="_Трудозатраты " xfId="59" xr:uid="{00000000-0005-0000-0000-00000C000000}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 xr:uid="{00000000-0005-0000-0000-00001F000000}"/>
    <cellStyle name="Currency [0]" xfId="45" xr:uid="{00000000-0005-0000-0000-000020000000}"/>
    <cellStyle name="Normal" xfId="46" xr:uid="{00000000-0005-0000-0000-000021000000}"/>
    <cellStyle name="Normal1" xfId="47" xr:uid="{00000000-0005-0000-0000-000022000000}"/>
    <cellStyle name="S7_+см 4 4 1 пож сигнал- КНС-5+ " xfId="60" xr:uid="{00000000-0005-0000-0000-000023000000}"/>
    <cellStyle name="S8_+см 4 4 1 пож сигнал- КНС-5+ " xfId="61" xr:uid="{00000000-0005-0000-0000-000024000000}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вод  2" xfId="74" xr:uid="{00000000-0005-0000-0000-00002C000000}"/>
    <cellStyle name="Ввод  3" xfId="71" xr:uid="{00000000-0005-0000-0000-00002D000000}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 xr:uid="{00000000-0005-0000-0000-000031000000}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 xr:uid="{00000000-0005-0000-0000-00003D000000}"/>
    <cellStyle name="Обычный 2 2" xfId="75" xr:uid="{00000000-0005-0000-0000-00003E000000}"/>
    <cellStyle name="Обычный 2 3" xfId="76" xr:uid="{00000000-0005-0000-0000-00003F000000}"/>
    <cellStyle name="Обычный 2 4" xfId="72" xr:uid="{00000000-0005-0000-0000-000040000000}"/>
    <cellStyle name="Обычный 3" xfId="68" xr:uid="{00000000-0005-0000-0000-000041000000}"/>
    <cellStyle name="Обычный 4" xfId="73" xr:uid="{00000000-0005-0000-0000-000042000000}"/>
    <cellStyle name="Обычный 5" xfId="70" xr:uid="{00000000-0005-0000-0000-000043000000}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rgb="FFFFFF00"/>
    <pageSetUpPr fitToPage="1"/>
  </sheetPr>
  <dimension ref="A1:AH4664"/>
  <sheetViews>
    <sheetView tabSelected="1" view="pageBreakPreview" topLeftCell="A4" zoomScale="73" zoomScaleNormal="73" zoomScaleSheetLayoutView="73" workbookViewId="0">
      <selection activeCell="A4" sqref="A4:H4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61" customWidth="1"/>
    <col min="10" max="11" width="12.125" style="161" customWidth="1"/>
    <col min="12" max="12" width="14.375" style="161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5.625" style="5" customWidth="1"/>
    <col min="18" max="18" width="12.625" style="5" customWidth="1"/>
    <col min="19" max="19" width="10.75" style="5" customWidth="1"/>
    <col min="20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30" t="s">
        <v>125</v>
      </c>
      <c r="B4" s="230"/>
      <c r="C4" s="230"/>
      <c r="D4" s="230"/>
      <c r="E4" s="230"/>
      <c r="F4" s="230"/>
      <c r="G4" s="230"/>
      <c r="H4" s="230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31"/>
      <c r="B5" s="231"/>
      <c r="C5" s="232"/>
      <c r="D5" s="232"/>
      <c r="E5" s="232"/>
      <c r="F5" s="232"/>
      <c r="G5" s="232"/>
      <c r="H5" s="232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7" customFormat="1" ht="16.149999999999999" customHeight="1" x14ac:dyDescent="0.25">
      <c r="A6" s="18"/>
      <c r="B6" s="18" t="s">
        <v>120</v>
      </c>
      <c r="C6" s="18" t="s">
        <v>8</v>
      </c>
      <c r="D6" s="19" t="s">
        <v>58</v>
      </c>
      <c r="E6" s="20" t="s">
        <v>9</v>
      </c>
      <c r="F6" s="21">
        <v>2019</v>
      </c>
      <c r="G6" s="22" t="s">
        <v>10</v>
      </c>
      <c r="H6" s="23">
        <v>2024</v>
      </c>
      <c r="I6" s="24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W6" s="28"/>
      <c r="X6" s="29"/>
      <c r="Y6" s="30"/>
    </row>
    <row r="7" spans="1:30" s="30" customFormat="1" ht="36" customHeight="1" x14ac:dyDescent="0.25">
      <c r="A7" s="226" t="s">
        <v>0</v>
      </c>
      <c r="B7" s="226" t="s">
        <v>11</v>
      </c>
      <c r="C7" s="226" t="s">
        <v>12</v>
      </c>
      <c r="D7" s="226" t="s">
        <v>13</v>
      </c>
      <c r="E7" s="226" t="s">
        <v>14</v>
      </c>
      <c r="F7" s="226"/>
      <c r="G7" s="226"/>
      <c r="H7" s="226" t="s">
        <v>15</v>
      </c>
      <c r="I7" s="23"/>
      <c r="J7" s="31"/>
      <c r="K7" s="31"/>
      <c r="L7" s="31"/>
      <c r="M7" s="5"/>
      <c r="N7" s="5"/>
      <c r="O7" s="5"/>
      <c r="P7" s="5"/>
      <c r="Q7" s="5"/>
      <c r="R7" s="5"/>
      <c r="S7" s="5"/>
      <c r="T7" s="5"/>
      <c r="W7" s="28"/>
      <c r="X7" s="29"/>
      <c r="AA7" s="27"/>
      <c r="AB7" s="32"/>
      <c r="AD7" s="33"/>
    </row>
    <row r="8" spans="1:30" s="30" customFormat="1" ht="30" customHeight="1" x14ac:dyDescent="0.2">
      <c r="A8" s="226"/>
      <c r="B8" s="226"/>
      <c r="C8" s="226"/>
      <c r="D8" s="226"/>
      <c r="E8" s="34" t="s">
        <v>16</v>
      </c>
      <c r="F8" s="34" t="s">
        <v>17</v>
      </c>
      <c r="G8" s="34" t="s">
        <v>18</v>
      </c>
      <c r="H8" s="226"/>
      <c r="I8" s="35"/>
      <c r="J8" s="35"/>
      <c r="K8" s="35"/>
      <c r="L8" s="35"/>
      <c r="M8" s="5"/>
      <c r="N8" s="5"/>
      <c r="O8" s="5"/>
      <c r="P8" s="5"/>
      <c r="Q8" s="5"/>
      <c r="R8" s="5"/>
      <c r="S8" s="5"/>
      <c r="T8" s="5"/>
      <c r="W8" s="28"/>
      <c r="X8" s="29"/>
      <c r="AA8" s="27"/>
      <c r="AB8" s="27"/>
      <c r="AC8" s="36"/>
      <c r="AD8" s="33"/>
    </row>
    <row r="9" spans="1:30" s="30" customFormat="1" ht="21" customHeight="1" x14ac:dyDescent="0.25">
      <c r="A9" s="225"/>
      <c r="B9" s="225"/>
      <c r="C9" s="225"/>
      <c r="D9" s="225"/>
      <c r="E9" s="225"/>
      <c r="F9" s="225"/>
      <c r="G9" s="225"/>
      <c r="H9" s="225"/>
      <c r="I9" s="37"/>
      <c r="J9" s="37"/>
      <c r="K9" s="37"/>
      <c r="L9" s="37"/>
      <c r="M9" s="5"/>
      <c r="N9" s="5"/>
      <c r="O9" s="5"/>
      <c r="P9" s="5"/>
      <c r="Q9" s="5"/>
      <c r="R9" s="5"/>
      <c r="S9" s="5"/>
      <c r="T9" s="5"/>
      <c r="AD9" s="33"/>
    </row>
    <row r="10" spans="1:30" ht="33.75" customHeight="1" x14ac:dyDescent="0.3">
      <c r="A10" s="38">
        <v>1</v>
      </c>
      <c r="B10" s="39" t="s">
        <v>116</v>
      </c>
      <c r="C10" s="40"/>
      <c r="D10" s="38" t="s">
        <v>59</v>
      </c>
      <c r="E10" s="38" t="s">
        <v>60</v>
      </c>
      <c r="F10" s="38">
        <v>2</v>
      </c>
      <c r="G10" s="41">
        <v>12377</v>
      </c>
      <c r="H10" s="42">
        <f>G10*F10</f>
        <v>24754</v>
      </c>
      <c r="I10" s="43"/>
      <c r="J10" s="43"/>
      <c r="K10" s="43"/>
      <c r="L10" s="43"/>
      <c r="X10" s="44"/>
      <c r="Y10" s="44"/>
      <c r="Z10" s="44"/>
      <c r="AC10" s="45"/>
      <c r="AD10" s="46"/>
    </row>
    <row r="11" spans="1:30" ht="35.25" customHeight="1" x14ac:dyDescent="0.3">
      <c r="A11" s="38">
        <v>2</v>
      </c>
      <c r="B11" s="39" t="s">
        <v>61</v>
      </c>
      <c r="C11" s="40"/>
      <c r="D11" s="40" t="s">
        <v>62</v>
      </c>
      <c r="E11" s="38" t="s">
        <v>60</v>
      </c>
      <c r="F11" s="38">
        <v>3</v>
      </c>
      <c r="G11" s="41">
        <v>7703</v>
      </c>
      <c r="H11" s="42">
        <f>G11*F11</f>
        <v>23109</v>
      </c>
      <c r="I11" s="43"/>
      <c r="J11" s="43"/>
      <c r="K11" s="43"/>
      <c r="L11" s="43"/>
      <c r="X11" s="44"/>
      <c r="Y11" s="44"/>
      <c r="Z11" s="44"/>
      <c r="AC11" s="45"/>
      <c r="AD11" s="46"/>
    </row>
    <row r="12" spans="1:30" ht="33" customHeight="1" x14ac:dyDescent="0.3">
      <c r="A12" s="38">
        <v>3</v>
      </c>
      <c r="B12" s="39" t="s">
        <v>98</v>
      </c>
      <c r="C12" s="40"/>
      <c r="D12" s="40" t="s">
        <v>62</v>
      </c>
      <c r="E12" s="38" t="s">
        <v>20</v>
      </c>
      <c r="F12" s="47">
        <v>52</v>
      </c>
      <c r="G12" s="41">
        <v>570</v>
      </c>
      <c r="H12" s="42">
        <f t="shared" ref="H12" si="0">G12*F12</f>
        <v>29640</v>
      </c>
      <c r="I12" s="43"/>
      <c r="J12" s="43"/>
      <c r="K12" s="43"/>
      <c r="L12" s="43"/>
      <c r="X12" s="44"/>
      <c r="Y12" s="44"/>
      <c r="Z12" s="44"/>
      <c r="AC12" s="45"/>
      <c r="AD12" s="46"/>
    </row>
    <row r="13" spans="1:30" ht="33" hidden="1" customHeight="1" x14ac:dyDescent="0.3">
      <c r="A13" s="38">
        <v>4</v>
      </c>
      <c r="B13" s="39" t="s">
        <v>114</v>
      </c>
      <c r="C13" s="40"/>
      <c r="D13" s="40" t="s">
        <v>113</v>
      </c>
      <c r="E13" s="38" t="s">
        <v>23</v>
      </c>
      <c r="F13" s="47"/>
      <c r="G13" s="41">
        <v>11.5</v>
      </c>
      <c r="H13" s="42">
        <f t="shared" ref="H13:H24" si="1">G13*F13</f>
        <v>0</v>
      </c>
      <c r="I13" s="43"/>
      <c r="J13" s="43"/>
      <c r="K13" s="43"/>
      <c r="L13" s="43"/>
      <c r="X13" s="44"/>
      <c r="Y13" s="44"/>
      <c r="Z13" s="44"/>
      <c r="AC13" s="45"/>
      <c r="AD13" s="46"/>
    </row>
    <row r="14" spans="1:30" ht="51" hidden="1" customHeight="1" x14ac:dyDescent="0.3">
      <c r="A14" s="38">
        <v>3</v>
      </c>
      <c r="B14" s="39" t="s">
        <v>63</v>
      </c>
      <c r="C14" s="40"/>
      <c r="D14" s="40" t="s">
        <v>62</v>
      </c>
      <c r="E14" s="38" t="s">
        <v>20</v>
      </c>
      <c r="F14" s="38"/>
      <c r="G14" s="41">
        <v>163</v>
      </c>
      <c r="H14" s="42">
        <f>G14*F14</f>
        <v>0</v>
      </c>
      <c r="I14" s="43"/>
      <c r="J14" s="43"/>
      <c r="K14" s="43"/>
      <c r="L14" s="43"/>
      <c r="X14" s="44"/>
      <c r="Y14" s="44"/>
      <c r="Z14" s="44"/>
      <c r="AC14" s="45"/>
      <c r="AD14" s="46"/>
    </row>
    <row r="15" spans="1:30" ht="66" customHeight="1" x14ac:dyDescent="0.3">
      <c r="A15" s="38">
        <v>4</v>
      </c>
      <c r="B15" s="39" t="s">
        <v>110</v>
      </c>
      <c r="C15" s="40"/>
      <c r="D15" s="38" t="s">
        <v>64</v>
      </c>
      <c r="E15" s="38" t="s">
        <v>20</v>
      </c>
      <c r="F15" s="38">
        <v>1</v>
      </c>
      <c r="G15" s="41">
        <v>22240</v>
      </c>
      <c r="H15" s="42">
        <f>G15*F15*0.5</f>
        <v>11120</v>
      </c>
      <c r="I15" s="48"/>
      <c r="J15" s="180"/>
      <c r="K15" s="43"/>
      <c r="L15" s="43"/>
      <c r="X15" s="44"/>
      <c r="Y15" s="44"/>
      <c r="Z15" s="44"/>
      <c r="AC15" s="45"/>
      <c r="AD15" s="46"/>
    </row>
    <row r="16" spans="1:30" ht="28.5" hidden="1" customHeight="1" x14ac:dyDescent="0.3">
      <c r="A16" s="38"/>
      <c r="B16" s="39"/>
      <c r="C16" s="40"/>
      <c r="D16" s="38" t="s">
        <v>19</v>
      </c>
      <c r="E16" s="38" t="s">
        <v>20</v>
      </c>
      <c r="F16" s="38"/>
      <c r="G16" s="41">
        <v>3420</v>
      </c>
      <c r="H16" s="42">
        <f t="shared" si="1"/>
        <v>0</v>
      </c>
      <c r="I16" s="49"/>
      <c r="J16" s="43"/>
      <c r="K16" s="43"/>
      <c r="L16" s="43"/>
      <c r="X16" s="44"/>
      <c r="Y16" s="44"/>
      <c r="Z16" s="44"/>
      <c r="AC16" s="45"/>
      <c r="AD16" s="46"/>
    </row>
    <row r="17" spans="1:30" hidden="1" x14ac:dyDescent="0.3">
      <c r="A17" s="38"/>
      <c r="B17" s="39"/>
      <c r="C17" s="40"/>
      <c r="D17" s="38" t="s">
        <v>21</v>
      </c>
      <c r="E17" s="38" t="s">
        <v>20</v>
      </c>
      <c r="F17" s="38"/>
      <c r="G17" s="41"/>
      <c r="H17" s="42">
        <f t="shared" si="1"/>
        <v>0</v>
      </c>
      <c r="I17" s="49"/>
      <c r="J17" s="43"/>
      <c r="K17" s="43"/>
      <c r="L17" s="43"/>
      <c r="X17" s="44"/>
      <c r="Y17" s="44"/>
      <c r="Z17" s="44"/>
      <c r="AC17" s="45"/>
      <c r="AD17" s="46"/>
    </row>
    <row r="18" spans="1:30" ht="23.25" hidden="1" customHeight="1" x14ac:dyDescent="0.3">
      <c r="A18" s="38"/>
      <c r="B18" s="39"/>
      <c r="C18" s="40"/>
      <c r="D18" s="38" t="s">
        <v>21</v>
      </c>
      <c r="E18" s="38" t="s">
        <v>20</v>
      </c>
      <c r="F18" s="38"/>
      <c r="G18" s="41">
        <v>330</v>
      </c>
      <c r="H18" s="42">
        <f>G18*F18</f>
        <v>0</v>
      </c>
      <c r="I18" s="50"/>
      <c r="J18" s="35"/>
      <c r="K18" s="35"/>
      <c r="L18" s="35"/>
    </row>
    <row r="19" spans="1:30" hidden="1" x14ac:dyDescent="0.3">
      <c r="A19" s="38"/>
      <c r="B19" s="51"/>
      <c r="C19" s="52"/>
      <c r="D19" s="38" t="s">
        <v>22</v>
      </c>
      <c r="E19" s="38" t="s">
        <v>20</v>
      </c>
      <c r="F19" s="38"/>
      <c r="G19" s="41"/>
      <c r="H19" s="42">
        <f t="shared" si="1"/>
        <v>0</v>
      </c>
      <c r="I19" s="50"/>
      <c r="J19" s="35"/>
      <c r="K19" s="35"/>
      <c r="L19" s="35"/>
    </row>
    <row r="20" spans="1:30" ht="32.450000000000003" hidden="1" customHeight="1" x14ac:dyDescent="0.3">
      <c r="A20" s="38"/>
      <c r="B20" s="51"/>
      <c r="C20" s="40"/>
      <c r="D20" s="38" t="s">
        <v>22</v>
      </c>
      <c r="E20" s="38" t="s">
        <v>20</v>
      </c>
      <c r="F20" s="47"/>
      <c r="G20" s="41">
        <v>15625</v>
      </c>
      <c r="H20" s="42">
        <f t="shared" si="1"/>
        <v>0</v>
      </c>
      <c r="I20" s="50"/>
      <c r="J20" s="35"/>
      <c r="K20" s="35"/>
      <c r="L20" s="35"/>
    </row>
    <row r="21" spans="1:30" hidden="1" x14ac:dyDescent="0.3">
      <c r="A21" s="38"/>
      <c r="B21" s="53"/>
      <c r="C21" s="52"/>
      <c r="D21" s="38"/>
      <c r="E21" s="38"/>
      <c r="F21" s="38"/>
      <c r="G21" s="41"/>
      <c r="H21" s="42">
        <f>G21*F21</f>
        <v>0</v>
      </c>
      <c r="I21" s="50"/>
      <c r="J21" s="35"/>
      <c r="K21" s="35"/>
      <c r="L21" s="35"/>
    </row>
    <row r="22" spans="1:30" hidden="1" x14ac:dyDescent="0.3">
      <c r="A22" s="38">
        <v>5</v>
      </c>
      <c r="B22" s="39"/>
      <c r="C22" s="40"/>
      <c r="D22" s="38" t="s">
        <v>115</v>
      </c>
      <c r="E22" s="38"/>
      <c r="F22" s="47"/>
      <c r="G22" s="41"/>
      <c r="H22" s="42"/>
      <c r="I22" s="50"/>
      <c r="J22" s="35"/>
      <c r="K22" s="35"/>
      <c r="L22" s="35"/>
    </row>
    <row r="23" spans="1:30" hidden="1" x14ac:dyDescent="0.3">
      <c r="A23" s="38"/>
      <c r="B23" s="51"/>
      <c r="C23" s="52"/>
      <c r="D23" s="38"/>
      <c r="E23" s="38"/>
      <c r="F23" s="38"/>
      <c r="G23" s="41"/>
      <c r="H23" s="42">
        <f t="shared" si="1"/>
        <v>0</v>
      </c>
      <c r="I23" s="50"/>
      <c r="J23" s="35"/>
      <c r="K23" s="35"/>
      <c r="L23" s="35"/>
    </row>
    <row r="24" spans="1:30" hidden="1" x14ac:dyDescent="0.3">
      <c r="A24" s="38"/>
      <c r="B24" s="51"/>
      <c r="C24" s="52"/>
      <c r="D24" s="38"/>
      <c r="E24" s="38"/>
      <c r="F24" s="38"/>
      <c r="G24" s="41"/>
      <c r="H24" s="42">
        <f t="shared" si="1"/>
        <v>0</v>
      </c>
      <c r="I24" s="50"/>
      <c r="J24" s="35"/>
      <c r="K24" s="35"/>
      <c r="L24" s="35"/>
    </row>
    <row r="25" spans="1:30" ht="24" customHeight="1" x14ac:dyDescent="0.3">
      <c r="A25" s="38"/>
      <c r="B25" s="53" t="s">
        <v>24</v>
      </c>
      <c r="C25" s="54"/>
      <c r="D25" s="38"/>
      <c r="E25" s="55"/>
      <c r="F25" s="55"/>
      <c r="G25" s="56"/>
      <c r="H25" s="57">
        <f>SUM(H10:H24)</f>
        <v>88623</v>
      </c>
      <c r="I25" s="58"/>
      <c r="J25" s="43"/>
      <c r="K25" s="43"/>
      <c r="L25" s="43"/>
      <c r="W25" s="30"/>
      <c r="X25" s="29"/>
      <c r="Y25" s="30"/>
      <c r="Z25" s="27"/>
      <c r="AA25" s="27"/>
      <c r="AB25" s="27"/>
      <c r="AC25" s="27"/>
    </row>
    <row r="26" spans="1:30" ht="31.5" x14ac:dyDescent="0.3">
      <c r="A26" s="38"/>
      <c r="B26" s="51" t="s">
        <v>126</v>
      </c>
      <c r="C26" s="52"/>
      <c r="D26" s="38" t="s">
        <v>115</v>
      </c>
      <c r="E26" s="38"/>
      <c r="F26" s="38"/>
      <c r="G26" s="62">
        <v>6.9999999999999999E-4</v>
      </c>
      <c r="H26" s="42">
        <f t="shared" ref="H26:H27" si="2">ROUND($H$25*G26,2)</f>
        <v>62.04</v>
      </c>
      <c r="I26" s="60"/>
      <c r="J26" s="35"/>
      <c r="K26" s="35"/>
      <c r="L26" s="35"/>
      <c r="W26" s="30"/>
      <c r="X26" s="30"/>
      <c r="Y26" s="30"/>
      <c r="Z26" s="30"/>
      <c r="AA26" s="27"/>
      <c r="AB26" s="32"/>
      <c r="AC26" s="30"/>
    </row>
    <row r="27" spans="1:30" x14ac:dyDescent="0.3">
      <c r="A27" s="38"/>
      <c r="B27" s="51" t="s">
        <v>25</v>
      </c>
      <c r="C27" s="52"/>
      <c r="D27" s="38" t="s">
        <v>65</v>
      </c>
      <c r="E27" s="38"/>
      <c r="F27" s="38"/>
      <c r="G27" s="59">
        <v>0</v>
      </c>
      <c r="H27" s="42">
        <f t="shared" si="2"/>
        <v>0</v>
      </c>
      <c r="I27" s="60"/>
      <c r="J27" s="35"/>
      <c r="K27" s="35"/>
      <c r="L27" s="35"/>
      <c r="W27" s="30"/>
      <c r="X27" s="29"/>
      <c r="Y27" s="30"/>
      <c r="Z27" s="30"/>
      <c r="AA27" s="27"/>
      <c r="AB27" s="27"/>
      <c r="AC27" s="36"/>
    </row>
    <row r="28" spans="1:30" x14ac:dyDescent="0.3">
      <c r="A28" s="38"/>
      <c r="B28" s="61" t="s">
        <v>26</v>
      </c>
      <c r="C28" s="40"/>
      <c r="D28" s="38" t="s">
        <v>65</v>
      </c>
      <c r="E28" s="38"/>
      <c r="F28" s="38"/>
      <c r="G28" s="62">
        <f>1.3%</f>
        <v>1.3000000000000001E-2</v>
      </c>
      <c r="H28" s="42">
        <f>ROUND($H$25*G28,2)</f>
        <v>1152.0999999999999</v>
      </c>
      <c r="I28" s="58"/>
      <c r="J28" s="43"/>
      <c r="K28" s="43"/>
      <c r="L28" s="43"/>
      <c r="W28" s="30"/>
      <c r="X28" s="30"/>
      <c r="Y28" s="30"/>
      <c r="Z28" s="30"/>
      <c r="AA28" s="30"/>
      <c r="AB28" s="30"/>
      <c r="AC28" s="30"/>
    </row>
    <row r="29" spans="1:30" x14ac:dyDescent="0.3">
      <c r="A29" s="38"/>
      <c r="B29" s="61" t="s">
        <v>27</v>
      </c>
      <c r="C29" s="40"/>
      <c r="D29" s="38" t="s">
        <v>65</v>
      </c>
      <c r="E29" s="38"/>
      <c r="F29" s="38"/>
      <c r="G29" s="59">
        <v>0.08</v>
      </c>
      <c r="H29" s="42">
        <f>ROUND($H$25*G29,2)</f>
        <v>7089.84</v>
      </c>
      <c r="I29" s="58">
        <v>8.5</v>
      </c>
      <c r="J29" s="43"/>
      <c r="K29" s="43"/>
      <c r="L29" s="43"/>
      <c r="X29" s="63"/>
      <c r="Y29" s="44"/>
      <c r="Z29" s="44"/>
      <c r="AC29" s="45"/>
    </row>
    <row r="30" spans="1:30" ht="38.25" customHeight="1" x14ac:dyDescent="0.3">
      <c r="A30" s="38"/>
      <c r="B30" s="61" t="s">
        <v>28</v>
      </c>
      <c r="C30" s="40"/>
      <c r="D30" s="38" t="s">
        <v>65</v>
      </c>
      <c r="E30" s="38"/>
      <c r="F30" s="38"/>
      <c r="G30" s="62">
        <v>3.1800000000000002E-2</v>
      </c>
      <c r="H30" s="42">
        <f>ROUND($H$25*G30,2)</f>
        <v>2818.21</v>
      </c>
      <c r="I30" s="58"/>
      <c r="J30" s="43"/>
      <c r="K30" s="43"/>
      <c r="L30" s="43"/>
    </row>
    <row r="31" spans="1:30" ht="19.5" customHeight="1" x14ac:dyDescent="0.3">
      <c r="A31" s="38"/>
      <c r="B31" s="61" t="s">
        <v>66</v>
      </c>
      <c r="C31" s="40"/>
      <c r="D31" s="38" t="s">
        <v>65</v>
      </c>
      <c r="E31" s="38"/>
      <c r="F31" s="38"/>
      <c r="G31" s="59">
        <v>0.09</v>
      </c>
      <c r="H31" s="42">
        <f>ROUND($H$25*G31,2)</f>
        <v>7976.07</v>
      </c>
      <c r="I31" s="58"/>
      <c r="J31" s="43"/>
      <c r="K31" s="43"/>
      <c r="L31" s="43"/>
      <c r="W31" s="30"/>
      <c r="X31" s="29"/>
      <c r="Y31" s="30"/>
      <c r="Z31" s="27"/>
      <c r="AA31" s="27"/>
      <c r="AB31" s="27"/>
      <c r="AC31" s="27"/>
    </row>
    <row r="32" spans="1:30" x14ac:dyDescent="0.3">
      <c r="A32" s="38"/>
      <c r="B32" s="61" t="s">
        <v>29</v>
      </c>
      <c r="C32" s="40"/>
      <c r="D32" s="38" t="s">
        <v>65</v>
      </c>
      <c r="E32" s="38"/>
      <c r="F32" s="38"/>
      <c r="G32" s="59">
        <v>0.03</v>
      </c>
      <c r="H32" s="42">
        <f>ROUND($H$25*G32,2)</f>
        <v>2658.69</v>
      </c>
      <c r="I32" s="58"/>
      <c r="J32" s="43"/>
      <c r="K32" s="43"/>
      <c r="L32" s="43"/>
      <c r="W32" s="30"/>
      <c r="X32" s="30"/>
      <c r="Y32" s="30"/>
      <c r="Z32" s="30"/>
      <c r="AA32" s="27"/>
      <c r="AB32" s="32"/>
      <c r="AC32" s="30"/>
    </row>
    <row r="33" spans="1:29" x14ac:dyDescent="0.3">
      <c r="A33" s="64"/>
      <c r="B33" s="223" t="s">
        <v>118</v>
      </c>
      <c r="C33" s="223"/>
      <c r="D33" s="223"/>
      <c r="E33" s="223"/>
      <c r="F33" s="223"/>
      <c r="G33" s="223"/>
      <c r="H33" s="65">
        <f>SUM(H25:H32)</f>
        <v>110379.95000000001</v>
      </c>
      <c r="I33" s="58"/>
      <c r="J33" s="43"/>
      <c r="K33" s="43"/>
      <c r="L33" s="43"/>
      <c r="W33" s="30"/>
      <c r="X33" s="29"/>
      <c r="Y33" s="30"/>
      <c r="Z33" s="30"/>
      <c r="AA33" s="27"/>
      <c r="AB33" s="27"/>
      <c r="AC33" s="36"/>
    </row>
    <row r="34" spans="1:29" ht="31.5" customHeight="1" x14ac:dyDescent="0.3">
      <c r="A34" s="64"/>
      <c r="B34" s="227" t="s">
        <v>119</v>
      </c>
      <c r="C34" s="228"/>
      <c r="D34" s="228"/>
      <c r="E34" s="228"/>
      <c r="F34" s="228"/>
      <c r="G34" s="229"/>
      <c r="H34" s="65">
        <v>0.99685705687899995</v>
      </c>
      <c r="I34" s="58"/>
      <c r="J34" s="43"/>
      <c r="K34" s="43"/>
      <c r="L34" s="43"/>
      <c r="W34" s="30"/>
      <c r="X34" s="29"/>
      <c r="Y34" s="30"/>
      <c r="Z34" s="30"/>
      <c r="AA34" s="27"/>
      <c r="AB34" s="27"/>
      <c r="AC34" s="36"/>
    </row>
    <row r="35" spans="1:29" x14ac:dyDescent="0.3">
      <c r="A35" s="64"/>
      <c r="B35" s="223" t="s">
        <v>30</v>
      </c>
      <c r="C35" s="223"/>
      <c r="D35" s="223"/>
      <c r="E35" s="223"/>
      <c r="F35" s="223"/>
      <c r="G35" s="223"/>
      <c r="H35" s="65">
        <f>H33*H34</f>
        <v>110033.03209545118</v>
      </c>
      <c r="I35" s="58"/>
      <c r="J35" s="43"/>
      <c r="K35" s="43"/>
      <c r="L35" s="43"/>
      <c r="W35" s="30"/>
      <c r="X35" s="29"/>
      <c r="Y35" s="30"/>
      <c r="Z35" s="30"/>
      <c r="AA35" s="27"/>
      <c r="AB35" s="27"/>
      <c r="AC35" s="36"/>
    </row>
    <row r="36" spans="1:29" x14ac:dyDescent="0.3">
      <c r="A36" s="38"/>
      <c r="B36" s="224" t="s">
        <v>67</v>
      </c>
      <c r="C36" s="224"/>
      <c r="D36" s="224"/>
      <c r="E36" s="224"/>
      <c r="F36" s="224"/>
      <c r="G36" s="224"/>
      <c r="H36" s="224"/>
      <c r="I36" s="48"/>
      <c r="J36" s="43"/>
      <c r="K36" s="43"/>
      <c r="L36" s="43"/>
      <c r="W36" s="30"/>
      <c r="X36" s="30"/>
      <c r="Y36" s="30"/>
      <c r="Z36" s="30"/>
      <c r="AA36" s="30"/>
      <c r="AB36" s="30"/>
      <c r="AC36" s="30"/>
    </row>
    <row r="37" spans="1:29" x14ac:dyDescent="0.3">
      <c r="A37" s="38"/>
      <c r="B37" s="53" t="s">
        <v>3</v>
      </c>
      <c r="C37" s="66"/>
      <c r="D37" s="67"/>
      <c r="E37" s="67"/>
      <c r="F37" s="68"/>
      <c r="G37" s="59">
        <v>0.08</v>
      </c>
      <c r="H37" s="57">
        <f>ROUND($H$35*G37,2)</f>
        <v>8802.64</v>
      </c>
      <c r="I37" s="58"/>
      <c r="J37" s="43"/>
      <c r="K37" s="43"/>
      <c r="L37" s="43"/>
      <c r="X37" s="63"/>
      <c r="Y37" s="44"/>
      <c r="Z37" s="44"/>
      <c r="AC37" s="45"/>
    </row>
    <row r="38" spans="1:29" x14ac:dyDescent="0.3">
      <c r="A38" s="38"/>
      <c r="B38" s="53" t="s">
        <v>4</v>
      </c>
      <c r="C38" s="66"/>
      <c r="D38" s="67"/>
      <c r="E38" s="67"/>
      <c r="F38" s="69"/>
      <c r="G38" s="70">
        <v>0.2</v>
      </c>
      <c r="H38" s="57">
        <f>ROUND($H$35*G38,2)</f>
        <v>22006.61</v>
      </c>
      <c r="I38" s="58"/>
      <c r="J38" s="43"/>
      <c r="K38" s="43"/>
      <c r="L38" s="43"/>
    </row>
    <row r="39" spans="1:29" x14ac:dyDescent="0.3">
      <c r="A39" s="38"/>
      <c r="B39" s="53" t="s">
        <v>32</v>
      </c>
      <c r="C39" s="66"/>
      <c r="D39" s="67"/>
      <c r="E39" s="67"/>
      <c r="F39" s="69"/>
      <c r="G39" s="70">
        <v>0.63</v>
      </c>
      <c r="H39" s="57">
        <f>ROUND($H$35*G39,2)</f>
        <v>69320.81</v>
      </c>
      <c r="I39" s="58"/>
      <c r="J39" s="43"/>
      <c r="K39" s="43"/>
      <c r="L39" s="43"/>
    </row>
    <row r="40" spans="1:29" x14ac:dyDescent="0.3">
      <c r="A40" s="38"/>
      <c r="B40" s="53" t="s">
        <v>33</v>
      </c>
      <c r="C40" s="66"/>
      <c r="D40" s="67"/>
      <c r="E40" s="67"/>
      <c r="F40" s="69"/>
      <c r="G40" s="59">
        <v>7.0000000000000007E-2</v>
      </c>
      <c r="H40" s="57">
        <f>ROUND($H$35*G40,2)</f>
        <v>7702.31</v>
      </c>
      <c r="I40" s="58"/>
      <c r="J40" s="43"/>
      <c r="K40" s="43"/>
      <c r="L40" s="43"/>
    </row>
    <row r="41" spans="1:29" x14ac:dyDescent="0.3">
      <c r="A41" s="38"/>
      <c r="B41" s="53" t="s">
        <v>34</v>
      </c>
      <c r="C41" s="66"/>
      <c r="D41" s="67"/>
      <c r="E41" s="67"/>
      <c r="F41" s="69"/>
      <c r="G41" s="59">
        <v>0.02</v>
      </c>
      <c r="H41" s="57">
        <f>ROUND($H$35*G41,2)</f>
        <v>2200.66</v>
      </c>
      <c r="I41" s="58"/>
      <c r="J41" s="43"/>
      <c r="K41" s="43"/>
      <c r="L41" s="43"/>
    </row>
    <row r="42" spans="1:29" s="78" customFormat="1" ht="13.5" customHeight="1" x14ac:dyDescent="0.3">
      <c r="A42" s="71"/>
      <c r="B42" s="72"/>
      <c r="C42" s="73"/>
      <c r="D42" s="71"/>
      <c r="E42" s="71"/>
      <c r="F42" s="71"/>
      <c r="G42" s="186"/>
      <c r="H42" s="74"/>
      <c r="I42" s="75"/>
      <c r="J42" s="76"/>
      <c r="K42" s="76"/>
      <c r="L42" s="76"/>
      <c r="M42" s="77"/>
      <c r="N42" s="77"/>
      <c r="O42" s="77"/>
      <c r="P42" s="77"/>
      <c r="Q42" s="77"/>
      <c r="R42" s="77"/>
      <c r="S42" s="77"/>
      <c r="T42" s="77"/>
    </row>
    <row r="43" spans="1:29" s="30" customFormat="1" hidden="1" x14ac:dyDescent="0.25">
      <c r="A43" s="225" t="s">
        <v>68</v>
      </c>
      <c r="B43" s="225"/>
      <c r="C43" s="225"/>
      <c r="D43" s="225"/>
      <c r="E43" s="225"/>
      <c r="F43" s="225"/>
      <c r="G43" s="225"/>
      <c r="H43" s="225"/>
      <c r="I43" s="79"/>
      <c r="J43" s="37"/>
      <c r="K43" s="37"/>
      <c r="L43" s="37"/>
      <c r="M43" s="5"/>
      <c r="N43" s="5"/>
      <c r="O43" s="5"/>
      <c r="P43" s="5"/>
      <c r="Q43" s="5"/>
      <c r="R43" s="5"/>
      <c r="S43" s="5"/>
      <c r="T43" s="5"/>
    </row>
    <row r="44" spans="1:29" s="30" customFormat="1" ht="36.75" hidden="1" customHeight="1" x14ac:dyDescent="0.25">
      <c r="A44" s="38">
        <v>1</v>
      </c>
      <c r="B44" s="39" t="s">
        <v>97</v>
      </c>
      <c r="C44" s="40"/>
      <c r="D44" s="38" t="s">
        <v>69</v>
      </c>
      <c r="E44" s="38" t="s">
        <v>1</v>
      </c>
      <c r="F44" s="47"/>
      <c r="G44" s="41">
        <v>905.7</v>
      </c>
      <c r="H44" s="42">
        <f>F44*G44</f>
        <v>0</v>
      </c>
      <c r="I44" s="79">
        <v>1282.4000000000001</v>
      </c>
      <c r="J44" s="37"/>
      <c r="K44" s="37"/>
      <c r="L44" s="37"/>
      <c r="M44" s="5"/>
      <c r="N44" s="5"/>
      <c r="O44" s="5"/>
      <c r="P44" s="5"/>
      <c r="Q44" s="5"/>
      <c r="R44" s="5"/>
      <c r="S44" s="5"/>
      <c r="T44" s="5"/>
    </row>
    <row r="45" spans="1:29" s="30" customFormat="1" ht="36.75" hidden="1" customHeight="1" x14ac:dyDescent="0.25">
      <c r="A45" s="38">
        <v>2</v>
      </c>
      <c r="B45" s="39" t="s">
        <v>70</v>
      </c>
      <c r="C45" s="40"/>
      <c r="D45" s="38" t="s">
        <v>69</v>
      </c>
      <c r="E45" s="38" t="s">
        <v>1</v>
      </c>
      <c r="F45" s="47"/>
      <c r="G45" s="41">
        <v>811.6</v>
      </c>
      <c r="H45" s="42">
        <f>F45*G45</f>
        <v>0</v>
      </c>
      <c r="I45" s="80"/>
      <c r="J45" s="31"/>
      <c r="K45" s="31"/>
      <c r="L45" s="31"/>
      <c r="M45" s="5"/>
      <c r="N45" s="5"/>
      <c r="O45" s="5"/>
      <c r="P45" s="5"/>
      <c r="Q45" s="5"/>
      <c r="R45" s="5"/>
      <c r="S45" s="5"/>
      <c r="T45" s="5"/>
    </row>
    <row r="46" spans="1:29" s="30" customFormat="1" ht="36.75" hidden="1" customHeight="1" x14ac:dyDescent="0.25">
      <c r="A46" s="38">
        <v>2</v>
      </c>
      <c r="B46" s="39" t="s">
        <v>71</v>
      </c>
      <c r="C46" s="38"/>
      <c r="D46" s="38" t="s">
        <v>72</v>
      </c>
      <c r="E46" s="38" t="s">
        <v>1</v>
      </c>
      <c r="F46" s="38"/>
      <c r="G46" s="38">
        <v>97</v>
      </c>
      <c r="H46" s="42">
        <f>F46*G46</f>
        <v>0</v>
      </c>
      <c r="I46" s="80"/>
      <c r="J46" s="31"/>
      <c r="K46" s="31"/>
      <c r="L46" s="31"/>
      <c r="M46" s="5"/>
      <c r="N46" s="5"/>
      <c r="O46" s="5"/>
      <c r="P46" s="5"/>
      <c r="Q46" s="5"/>
      <c r="R46" s="5"/>
      <c r="S46" s="5"/>
      <c r="T46" s="5"/>
    </row>
    <row r="47" spans="1:29" ht="36.75" hidden="1" customHeight="1" x14ac:dyDescent="0.3">
      <c r="A47" s="38">
        <v>3</v>
      </c>
      <c r="B47" s="39" t="s">
        <v>99</v>
      </c>
      <c r="C47" s="40"/>
      <c r="D47" s="38" t="s">
        <v>100</v>
      </c>
      <c r="E47" s="38" t="s">
        <v>1</v>
      </c>
      <c r="F47" s="38"/>
      <c r="G47" s="56">
        <v>780</v>
      </c>
      <c r="H47" s="42">
        <f>F47*G47</f>
        <v>0</v>
      </c>
      <c r="I47" s="58"/>
      <c r="J47" s="43"/>
      <c r="K47" s="43"/>
      <c r="L47" s="43"/>
    </row>
    <row r="48" spans="1:29" ht="24" hidden="1" customHeight="1" x14ac:dyDescent="0.3">
      <c r="A48" s="38"/>
      <c r="B48" s="39"/>
      <c r="C48" s="40"/>
      <c r="D48" s="38"/>
      <c r="E48" s="38"/>
      <c r="F48" s="38"/>
      <c r="G48" s="56"/>
      <c r="H48" s="42">
        <f>G48*F48</f>
        <v>0</v>
      </c>
      <c r="I48" s="58"/>
      <c r="J48" s="43"/>
      <c r="K48" s="43"/>
      <c r="L48" s="43"/>
    </row>
    <row r="49" spans="1:12" ht="18.75" hidden="1" customHeight="1" x14ac:dyDescent="0.3">
      <c r="A49" s="38"/>
      <c r="B49" s="51"/>
      <c r="C49" s="40"/>
      <c r="D49" s="38"/>
      <c r="E49" s="38"/>
      <c r="F49" s="38"/>
      <c r="G49" s="56"/>
      <c r="H49" s="42">
        <f>G49*F49</f>
        <v>0</v>
      </c>
      <c r="I49" s="58"/>
      <c r="J49" s="43"/>
      <c r="K49" s="43"/>
      <c r="L49" s="43"/>
    </row>
    <row r="50" spans="1:12" hidden="1" x14ac:dyDescent="0.3">
      <c r="A50" s="38"/>
      <c r="B50" s="51"/>
      <c r="C50" s="40"/>
      <c r="D50" s="38"/>
      <c r="E50" s="38"/>
      <c r="F50" s="38"/>
      <c r="G50" s="56"/>
      <c r="H50" s="42">
        <f>G50*F50</f>
        <v>0</v>
      </c>
      <c r="I50" s="58"/>
      <c r="J50" s="43"/>
      <c r="K50" s="43"/>
      <c r="L50" s="43"/>
    </row>
    <row r="51" spans="1:12" ht="24" hidden="1" customHeight="1" x14ac:dyDescent="0.3">
      <c r="A51" s="38"/>
      <c r="B51" s="53" t="s">
        <v>24</v>
      </c>
      <c r="C51" s="54"/>
      <c r="D51" s="38"/>
      <c r="E51" s="55"/>
      <c r="F51" s="55"/>
      <c r="G51" s="56"/>
      <c r="H51" s="57">
        <f>SUM(H44:H50)</f>
        <v>0</v>
      </c>
      <c r="I51" s="58"/>
      <c r="J51" s="43"/>
      <c r="K51" s="43"/>
      <c r="L51" s="43"/>
    </row>
    <row r="52" spans="1:12" hidden="1" x14ac:dyDescent="0.3">
      <c r="A52" s="38"/>
      <c r="B52" s="51" t="s">
        <v>25</v>
      </c>
      <c r="C52" s="52"/>
      <c r="D52" s="38" t="s">
        <v>72</v>
      </c>
      <c r="E52" s="38"/>
      <c r="F52" s="38"/>
      <c r="G52" s="59">
        <v>0</v>
      </c>
      <c r="H52" s="42">
        <f t="shared" ref="H52:H57" si="3">ROUND($H$51*G52,2)</f>
        <v>0</v>
      </c>
      <c r="I52" s="60"/>
      <c r="J52" s="35"/>
      <c r="K52" s="35"/>
      <c r="L52" s="35"/>
    </row>
    <row r="53" spans="1:12" hidden="1" x14ac:dyDescent="0.3">
      <c r="A53" s="38"/>
      <c r="B53" s="61" t="s">
        <v>26</v>
      </c>
      <c r="C53" s="40"/>
      <c r="D53" s="38" t="s">
        <v>72</v>
      </c>
      <c r="E53" s="38"/>
      <c r="F53" s="38"/>
      <c r="G53" s="59">
        <f>3.3%</f>
        <v>3.3000000000000002E-2</v>
      </c>
      <c r="H53" s="42">
        <f t="shared" si="3"/>
        <v>0</v>
      </c>
      <c r="I53" s="58"/>
      <c r="J53" s="43"/>
      <c r="K53" s="43"/>
      <c r="L53" s="43"/>
    </row>
    <row r="54" spans="1:12" hidden="1" x14ac:dyDescent="0.3">
      <c r="A54" s="38"/>
      <c r="B54" s="61" t="s">
        <v>27</v>
      </c>
      <c r="C54" s="40"/>
      <c r="D54" s="38" t="s">
        <v>72</v>
      </c>
      <c r="E54" s="38"/>
      <c r="F54" s="38"/>
      <c r="G54" s="59">
        <v>0.08</v>
      </c>
      <c r="H54" s="42">
        <f t="shared" si="3"/>
        <v>0</v>
      </c>
      <c r="I54" s="58">
        <v>8.5</v>
      </c>
      <c r="J54" s="43"/>
      <c r="K54" s="43"/>
      <c r="L54" s="43"/>
    </row>
    <row r="55" spans="1:12" ht="36.75" hidden="1" customHeight="1" x14ac:dyDescent="0.3">
      <c r="A55" s="38"/>
      <c r="B55" s="61" t="s">
        <v>28</v>
      </c>
      <c r="C55" s="40"/>
      <c r="D55" s="38" t="s">
        <v>72</v>
      </c>
      <c r="E55" s="38"/>
      <c r="F55" s="38"/>
      <c r="G55" s="62">
        <v>3.1800000000000002E-2</v>
      </c>
      <c r="H55" s="42">
        <f t="shared" si="3"/>
        <v>0</v>
      </c>
      <c r="I55" s="58"/>
      <c r="J55" s="43"/>
      <c r="K55" s="43"/>
      <c r="L55" s="43"/>
    </row>
    <row r="56" spans="1:12" ht="42.75" hidden="1" customHeight="1" x14ac:dyDescent="0.3">
      <c r="A56" s="38"/>
      <c r="B56" s="61" t="s">
        <v>73</v>
      </c>
      <c r="C56" s="40"/>
      <c r="D56" s="38" t="s">
        <v>72</v>
      </c>
      <c r="E56" s="38"/>
      <c r="F56" s="38"/>
      <c r="G56" s="59">
        <v>0.06</v>
      </c>
      <c r="H56" s="42">
        <f t="shared" si="3"/>
        <v>0</v>
      </c>
      <c r="I56" s="58"/>
      <c r="J56" s="43"/>
      <c r="K56" s="43"/>
      <c r="L56" s="43"/>
    </row>
    <row r="57" spans="1:12" hidden="1" x14ac:dyDescent="0.3">
      <c r="A57" s="38"/>
      <c r="B57" s="51" t="s">
        <v>29</v>
      </c>
      <c r="C57" s="40"/>
      <c r="D57" s="38" t="s">
        <v>72</v>
      </c>
      <c r="E57" s="38"/>
      <c r="F57" s="38"/>
      <c r="G57" s="59">
        <v>0.03</v>
      </c>
      <c r="H57" s="42">
        <f t="shared" si="3"/>
        <v>0</v>
      </c>
      <c r="I57" s="43"/>
      <c r="J57" s="43"/>
      <c r="K57" s="43"/>
      <c r="L57" s="43"/>
    </row>
    <row r="58" spans="1:12" ht="18" hidden="1" customHeight="1" x14ac:dyDescent="0.3">
      <c r="A58" s="38"/>
      <c r="B58" s="235" t="s">
        <v>30</v>
      </c>
      <c r="C58" s="235"/>
      <c r="D58" s="235"/>
      <c r="E58" s="235"/>
      <c r="F58" s="235"/>
      <c r="G58" s="235"/>
      <c r="H58" s="57">
        <f>SUM(H51:H57)</f>
        <v>0</v>
      </c>
      <c r="I58" s="43"/>
      <c r="J58" s="43"/>
      <c r="K58" s="43"/>
      <c r="L58" s="43"/>
    </row>
    <row r="59" spans="1:12" ht="16.899999999999999" hidden="1" customHeight="1" x14ac:dyDescent="0.3">
      <c r="A59" s="38"/>
      <c r="B59" s="224" t="s">
        <v>74</v>
      </c>
      <c r="C59" s="224"/>
      <c r="D59" s="224"/>
      <c r="E59" s="224"/>
      <c r="F59" s="224"/>
      <c r="G59" s="224"/>
      <c r="H59" s="224"/>
      <c r="I59" s="43"/>
      <c r="J59" s="43"/>
      <c r="K59" s="43"/>
      <c r="L59" s="43"/>
    </row>
    <row r="60" spans="1:12" hidden="1" x14ac:dyDescent="0.3">
      <c r="A60" s="38"/>
      <c r="B60" s="53" t="s">
        <v>3</v>
      </c>
      <c r="C60" s="66"/>
      <c r="D60" s="67"/>
      <c r="E60" s="67"/>
      <c r="F60" s="68"/>
      <c r="G60" s="59">
        <v>8.5000000000000006E-2</v>
      </c>
      <c r="H60" s="81">
        <f>ROUND($H$58*G60,2)</f>
        <v>0</v>
      </c>
      <c r="I60" s="43"/>
      <c r="J60" s="43"/>
      <c r="K60" s="43"/>
      <c r="L60" s="43"/>
    </row>
    <row r="61" spans="1:12" hidden="1" x14ac:dyDescent="0.3">
      <c r="A61" s="38"/>
      <c r="B61" s="53" t="s">
        <v>4</v>
      </c>
      <c r="C61" s="66"/>
      <c r="D61" s="67"/>
      <c r="E61" s="67"/>
      <c r="F61" s="69"/>
      <c r="G61" s="59">
        <v>0.8</v>
      </c>
      <c r="H61" s="57">
        <f>ROUND($H$58*G61,2)</f>
        <v>0</v>
      </c>
      <c r="I61" s="43"/>
      <c r="J61" s="43"/>
      <c r="K61" s="43"/>
      <c r="L61" s="43"/>
    </row>
    <row r="62" spans="1:12" hidden="1" x14ac:dyDescent="0.3">
      <c r="A62" s="38"/>
      <c r="B62" s="53" t="s">
        <v>32</v>
      </c>
      <c r="C62" s="66"/>
      <c r="D62" s="67"/>
      <c r="E62" s="67"/>
      <c r="F62" s="69"/>
      <c r="G62" s="59">
        <v>0</v>
      </c>
      <c r="H62" s="57">
        <f>ROUND($H$58*G62,2)</f>
        <v>0</v>
      </c>
      <c r="I62" s="43"/>
      <c r="J62" s="43"/>
      <c r="K62" s="43"/>
      <c r="L62" s="43"/>
    </row>
    <row r="63" spans="1:12" hidden="1" x14ac:dyDescent="0.3">
      <c r="A63" s="38"/>
      <c r="B63" s="53" t="s">
        <v>33</v>
      </c>
      <c r="C63" s="66"/>
      <c r="D63" s="67"/>
      <c r="E63" s="67"/>
      <c r="F63" s="69"/>
      <c r="G63" s="59">
        <v>0</v>
      </c>
      <c r="H63" s="57">
        <f>ROUND($H$58*G63,2)</f>
        <v>0</v>
      </c>
      <c r="I63" s="43"/>
      <c r="J63" s="43"/>
      <c r="K63" s="43"/>
      <c r="L63" s="43"/>
    </row>
    <row r="64" spans="1:12" hidden="1" x14ac:dyDescent="0.3">
      <c r="A64" s="38"/>
      <c r="B64" s="53" t="s">
        <v>34</v>
      </c>
      <c r="C64" s="66"/>
      <c r="D64" s="67"/>
      <c r="E64" s="67"/>
      <c r="F64" s="69"/>
      <c r="G64" s="62">
        <v>0.115</v>
      </c>
      <c r="H64" s="57">
        <f>ROUND($H$58*G64,2)</f>
        <v>0</v>
      </c>
      <c r="I64" s="43"/>
      <c r="J64" s="43"/>
      <c r="K64" s="43"/>
      <c r="L64" s="43"/>
    </row>
    <row r="65" spans="1:22" s="78" customFormat="1" ht="7.15" hidden="1" customHeight="1" x14ac:dyDescent="0.3">
      <c r="A65" s="71"/>
      <c r="B65" s="72"/>
      <c r="C65" s="73"/>
      <c r="D65" s="71"/>
      <c r="E65" s="71"/>
      <c r="F65" s="71"/>
      <c r="G65" s="71"/>
      <c r="H65" s="74"/>
      <c r="I65" s="76"/>
      <c r="J65" s="76"/>
      <c r="K65" s="76"/>
      <c r="L65" s="76"/>
      <c r="M65" s="77"/>
      <c r="N65" s="5"/>
      <c r="O65" s="77"/>
      <c r="P65" s="77"/>
      <c r="Q65" s="77"/>
      <c r="R65" s="77"/>
      <c r="S65" s="77"/>
      <c r="T65" s="77"/>
      <c r="V65" s="6"/>
    </row>
    <row r="66" spans="1:22" s="30" customFormat="1" ht="15.6" hidden="1" customHeight="1" x14ac:dyDescent="0.3">
      <c r="A66" s="225" t="s">
        <v>36</v>
      </c>
      <c r="B66" s="225"/>
      <c r="C66" s="225"/>
      <c r="D66" s="225"/>
      <c r="E66" s="225"/>
      <c r="F66" s="225"/>
      <c r="G66" s="225"/>
      <c r="H66" s="225"/>
      <c r="I66" s="37"/>
      <c r="J66" s="37"/>
      <c r="K66" s="37"/>
      <c r="L66" s="37"/>
      <c r="M66" s="5"/>
      <c r="N66" s="77"/>
      <c r="O66" s="5"/>
      <c r="P66" s="5"/>
      <c r="Q66" s="5"/>
      <c r="R66" s="5"/>
      <c r="S66" s="5"/>
      <c r="T66" s="5"/>
      <c r="V66" s="78"/>
    </row>
    <row r="67" spans="1:22" ht="41.25" hidden="1" customHeight="1" x14ac:dyDescent="0.3">
      <c r="A67" s="38">
        <v>7</v>
      </c>
      <c r="B67" s="39" t="s">
        <v>109</v>
      </c>
      <c r="C67" s="40" t="s">
        <v>37</v>
      </c>
      <c r="D67" s="38" t="s">
        <v>38</v>
      </c>
      <c r="E67" s="38" t="s">
        <v>1</v>
      </c>
      <c r="F67" s="38"/>
      <c r="G67" s="41">
        <f>8324*0.15</f>
        <v>1248.5999999999999</v>
      </c>
      <c r="H67" s="42">
        <f t="shared" ref="H67:H72" si="4">G67*F67</f>
        <v>0</v>
      </c>
      <c r="I67" s="43"/>
      <c r="J67" s="43"/>
      <c r="K67" s="43"/>
      <c r="L67" s="43"/>
      <c r="V67" s="30"/>
    </row>
    <row r="68" spans="1:22" hidden="1" x14ac:dyDescent="0.3">
      <c r="A68" s="38"/>
      <c r="B68" s="39"/>
      <c r="C68" s="40"/>
      <c r="D68" s="38"/>
      <c r="E68" s="38"/>
      <c r="F68" s="38"/>
      <c r="G68" s="41"/>
      <c r="H68" s="42">
        <f t="shared" si="4"/>
        <v>0</v>
      </c>
      <c r="I68" s="43"/>
      <c r="J68" s="43"/>
      <c r="K68" s="43"/>
      <c r="L68" s="43"/>
      <c r="V68" s="30"/>
    </row>
    <row r="69" spans="1:22" ht="35.450000000000003" hidden="1" customHeight="1" x14ac:dyDescent="0.3">
      <c r="A69" s="38"/>
      <c r="B69" s="39"/>
      <c r="C69" s="40"/>
      <c r="D69" s="38"/>
      <c r="E69" s="38"/>
      <c r="F69" s="82"/>
      <c r="G69" s="41"/>
      <c r="H69" s="42">
        <f t="shared" si="4"/>
        <v>0</v>
      </c>
      <c r="I69" s="35"/>
      <c r="J69" s="35"/>
      <c r="K69" s="35"/>
      <c r="L69" s="35"/>
    </row>
    <row r="70" spans="1:22" hidden="1" x14ac:dyDescent="0.3">
      <c r="A70" s="38"/>
      <c r="B70" s="39"/>
      <c r="C70" s="40"/>
      <c r="D70" s="38"/>
      <c r="E70" s="38"/>
      <c r="F70" s="83"/>
      <c r="G70" s="41"/>
      <c r="H70" s="42">
        <f t="shared" si="4"/>
        <v>0</v>
      </c>
      <c r="I70" s="35"/>
      <c r="J70" s="35"/>
      <c r="K70" s="35"/>
      <c r="L70" s="35"/>
    </row>
    <row r="71" spans="1:22" hidden="1" x14ac:dyDescent="0.3">
      <c r="A71" s="38"/>
      <c r="B71" s="39"/>
      <c r="C71" s="40"/>
      <c r="D71" s="38"/>
      <c r="E71" s="38"/>
      <c r="F71" s="82"/>
      <c r="G71" s="41"/>
      <c r="H71" s="42">
        <f t="shared" si="4"/>
        <v>0</v>
      </c>
      <c r="I71" s="35"/>
      <c r="J71" s="35"/>
      <c r="K71" s="35"/>
      <c r="L71" s="35"/>
    </row>
    <row r="72" spans="1:22" hidden="1" x14ac:dyDescent="0.3">
      <c r="A72" s="38"/>
      <c r="B72" s="39"/>
      <c r="C72" s="40"/>
      <c r="D72" s="38"/>
      <c r="E72" s="38"/>
      <c r="F72" s="82"/>
      <c r="G72" s="41"/>
      <c r="H72" s="42">
        <f t="shared" si="4"/>
        <v>0</v>
      </c>
      <c r="I72" s="35"/>
      <c r="J72" s="35"/>
      <c r="K72" s="35"/>
      <c r="L72" s="35"/>
    </row>
    <row r="73" spans="1:22" ht="24" hidden="1" customHeight="1" x14ac:dyDescent="0.3">
      <c r="A73" s="38"/>
      <c r="B73" s="53" t="s">
        <v>24</v>
      </c>
      <c r="C73" s="54"/>
      <c r="D73" s="38"/>
      <c r="E73" s="55"/>
      <c r="F73" s="55"/>
      <c r="G73" s="41"/>
      <c r="H73" s="57">
        <f>SUM(H67:H72)</f>
        <v>0</v>
      </c>
      <c r="I73" s="43"/>
      <c r="J73" s="43"/>
      <c r="K73" s="43"/>
      <c r="L73" s="43"/>
    </row>
    <row r="74" spans="1:22" hidden="1" x14ac:dyDescent="0.3">
      <c r="A74" s="38"/>
      <c r="B74" s="51" t="s">
        <v>25</v>
      </c>
      <c r="C74" s="52"/>
      <c r="D74" s="38" t="s">
        <v>39</v>
      </c>
      <c r="E74" s="38"/>
      <c r="F74" s="38"/>
      <c r="G74" s="59">
        <v>1.4999999999999999E-2</v>
      </c>
      <c r="H74" s="42">
        <f t="shared" ref="H74:H79" si="5">ROUND($H$73*G74,2)</f>
        <v>0</v>
      </c>
      <c r="I74" s="35"/>
      <c r="J74" s="35"/>
      <c r="K74" s="35"/>
      <c r="L74" s="35"/>
    </row>
    <row r="75" spans="1:22" hidden="1" x14ac:dyDescent="0.3">
      <c r="A75" s="38"/>
      <c r="B75" s="51" t="s">
        <v>26</v>
      </c>
      <c r="C75" s="40"/>
      <c r="D75" s="38" t="s">
        <v>39</v>
      </c>
      <c r="E75" s="38"/>
      <c r="F75" s="38"/>
      <c r="G75" s="59">
        <v>1.4999999999999999E-2</v>
      </c>
      <c r="H75" s="42">
        <f t="shared" si="5"/>
        <v>0</v>
      </c>
      <c r="I75" s="43"/>
      <c r="J75" s="43"/>
      <c r="K75" s="43"/>
      <c r="L75" s="43"/>
    </row>
    <row r="76" spans="1:22" hidden="1" x14ac:dyDescent="0.3">
      <c r="A76" s="38"/>
      <c r="B76" s="51" t="s">
        <v>27</v>
      </c>
      <c r="C76" s="40"/>
      <c r="D76" s="38" t="s">
        <v>39</v>
      </c>
      <c r="E76" s="38"/>
      <c r="F76" s="38"/>
      <c r="G76" s="59">
        <v>7.4999999999999997E-2</v>
      </c>
      <c r="H76" s="42">
        <f t="shared" si="5"/>
        <v>0</v>
      </c>
      <c r="I76" s="43"/>
      <c r="J76" s="43"/>
      <c r="K76" s="43"/>
      <c r="L76" s="43"/>
    </row>
    <row r="77" spans="1:22" ht="31.5" hidden="1" x14ac:dyDescent="0.3">
      <c r="A77" s="38"/>
      <c r="B77" s="51" t="s">
        <v>28</v>
      </c>
      <c r="C77" s="40"/>
      <c r="D77" s="38" t="s">
        <v>39</v>
      </c>
      <c r="E77" s="38"/>
      <c r="F77" s="38"/>
      <c r="G77" s="59">
        <v>2.5999999999999999E-2</v>
      </c>
      <c r="H77" s="42">
        <f t="shared" si="5"/>
        <v>0</v>
      </c>
      <c r="I77" s="43"/>
      <c r="J77" s="43"/>
      <c r="K77" s="43"/>
      <c r="L77" s="43"/>
    </row>
    <row r="78" spans="1:22" ht="31.5" hidden="1" x14ac:dyDescent="0.3">
      <c r="A78" s="38"/>
      <c r="B78" s="51" t="s">
        <v>35</v>
      </c>
      <c r="C78" s="40"/>
      <c r="D78" s="38" t="s">
        <v>39</v>
      </c>
      <c r="E78" s="38"/>
      <c r="F78" s="38"/>
      <c r="G78" s="59">
        <v>0.03</v>
      </c>
      <c r="H78" s="42">
        <f t="shared" si="5"/>
        <v>0</v>
      </c>
      <c r="I78" s="43"/>
      <c r="J78" s="43"/>
      <c r="K78" s="43"/>
      <c r="L78" s="43"/>
    </row>
    <row r="79" spans="1:22" hidden="1" x14ac:dyDescent="0.3">
      <c r="A79" s="38"/>
      <c r="B79" s="51" t="s">
        <v>29</v>
      </c>
      <c r="C79" s="40"/>
      <c r="D79" s="38" t="s">
        <v>39</v>
      </c>
      <c r="E79" s="38"/>
      <c r="F79" s="38"/>
      <c r="G79" s="59">
        <v>0.03</v>
      </c>
      <c r="H79" s="42">
        <f t="shared" si="5"/>
        <v>0</v>
      </c>
      <c r="I79" s="43"/>
      <c r="J79" s="43"/>
      <c r="K79" s="43"/>
      <c r="L79" s="43"/>
    </row>
    <row r="80" spans="1:22" hidden="1" x14ac:dyDescent="0.3">
      <c r="A80" s="38"/>
      <c r="B80" s="224" t="s">
        <v>30</v>
      </c>
      <c r="C80" s="224"/>
      <c r="D80" s="224"/>
      <c r="E80" s="224"/>
      <c r="F80" s="224"/>
      <c r="G80" s="224"/>
      <c r="H80" s="57">
        <f>SUM(H73:H79)</f>
        <v>0</v>
      </c>
      <c r="I80" s="43"/>
      <c r="J80" s="43"/>
      <c r="K80" s="43"/>
      <c r="L80" s="43"/>
    </row>
    <row r="81" spans="1:24" hidden="1" x14ac:dyDescent="0.3">
      <c r="A81" s="38"/>
      <c r="B81" s="224" t="s">
        <v>31</v>
      </c>
      <c r="C81" s="224"/>
      <c r="D81" s="224"/>
      <c r="E81" s="224"/>
      <c r="F81" s="224"/>
      <c r="G81" s="224"/>
      <c r="H81" s="224"/>
      <c r="I81" s="43"/>
      <c r="J81" s="43"/>
      <c r="K81" s="43"/>
      <c r="L81" s="43"/>
    </row>
    <row r="82" spans="1:24" hidden="1" x14ac:dyDescent="0.3">
      <c r="A82" s="38"/>
      <c r="B82" s="53" t="s">
        <v>3</v>
      </c>
      <c r="C82" s="66"/>
      <c r="D82" s="67"/>
      <c r="E82" s="67"/>
      <c r="F82" s="68"/>
      <c r="G82" s="59">
        <v>7.0000000000000007E-2</v>
      </c>
      <c r="H82" s="57">
        <f>ROUND($H$80*G82,2)</f>
        <v>0</v>
      </c>
      <c r="I82" s="43"/>
      <c r="J82" s="43"/>
      <c r="K82" s="43"/>
      <c r="L82" s="43"/>
    </row>
    <row r="83" spans="1:24" hidden="1" x14ac:dyDescent="0.3">
      <c r="A83" s="38"/>
      <c r="B83" s="53" t="s">
        <v>4</v>
      </c>
      <c r="C83" s="66"/>
      <c r="D83" s="67"/>
      <c r="E83" s="67"/>
      <c r="F83" s="69"/>
      <c r="G83" s="59">
        <v>0.82499999999999996</v>
      </c>
      <c r="H83" s="57">
        <f>ROUND($H$80*G83,2)</f>
        <v>0</v>
      </c>
      <c r="I83" s="43"/>
      <c r="J83" s="43"/>
      <c r="K83" s="43"/>
      <c r="L83" s="43"/>
    </row>
    <row r="84" spans="1:24" hidden="1" x14ac:dyDescent="0.3">
      <c r="A84" s="38"/>
      <c r="B84" s="53" t="s">
        <v>32</v>
      </c>
      <c r="C84" s="66"/>
      <c r="D84" s="67"/>
      <c r="E84" s="67"/>
      <c r="F84" s="69"/>
      <c r="G84" s="59">
        <v>0</v>
      </c>
      <c r="H84" s="57">
        <f>ROUND($H$80*G84,2)</f>
        <v>0</v>
      </c>
      <c r="I84" s="43"/>
      <c r="J84" s="43"/>
      <c r="K84" s="43"/>
      <c r="L84" s="43"/>
    </row>
    <row r="85" spans="1:24" hidden="1" x14ac:dyDescent="0.3">
      <c r="A85" s="38"/>
      <c r="B85" s="53" t="s">
        <v>33</v>
      </c>
      <c r="C85" s="66"/>
      <c r="D85" s="67"/>
      <c r="E85" s="67"/>
      <c r="F85" s="69"/>
      <c r="G85" s="59">
        <v>5.0000000000000001E-3</v>
      </c>
      <c r="H85" s="57">
        <f>ROUND($H$80*G85,2)</f>
        <v>0</v>
      </c>
      <c r="I85" s="43"/>
      <c r="J85" s="43"/>
      <c r="K85" s="43"/>
      <c r="L85" s="43"/>
    </row>
    <row r="86" spans="1:24" hidden="1" x14ac:dyDescent="0.3">
      <c r="A86" s="38"/>
      <c r="B86" s="53" t="s">
        <v>34</v>
      </c>
      <c r="C86" s="66"/>
      <c r="D86" s="67"/>
      <c r="E86" s="67"/>
      <c r="F86" s="69"/>
      <c r="G86" s="59">
        <v>0.1</v>
      </c>
      <c r="H86" s="57">
        <f>ROUND($H$80*G86,2)</f>
        <v>0</v>
      </c>
      <c r="I86" s="43"/>
      <c r="J86" s="43"/>
      <c r="K86" s="43"/>
      <c r="L86" s="43"/>
    </row>
    <row r="87" spans="1:24" ht="8.4499999999999993" hidden="1" customHeight="1" x14ac:dyDescent="0.3">
      <c r="A87" s="84"/>
      <c r="B87" s="85"/>
      <c r="C87" s="86"/>
      <c r="D87" s="84"/>
      <c r="E87" s="84"/>
      <c r="F87" s="84"/>
      <c r="G87" s="84"/>
      <c r="H87" s="87"/>
      <c r="I87" s="76"/>
      <c r="J87" s="76"/>
      <c r="K87" s="76"/>
      <c r="L87" s="76"/>
      <c r="O87" s="77"/>
      <c r="P87" s="77"/>
      <c r="Q87" s="77"/>
      <c r="R87" s="77"/>
      <c r="S87" s="77"/>
      <c r="T87" s="77"/>
      <c r="U87" s="78"/>
      <c r="W87" s="78"/>
      <c r="X87" s="78"/>
    </row>
    <row r="88" spans="1:24" s="30" customFormat="1" ht="22.15" hidden="1" customHeight="1" x14ac:dyDescent="0.3">
      <c r="A88" s="225" t="s">
        <v>75</v>
      </c>
      <c r="B88" s="225"/>
      <c r="C88" s="225"/>
      <c r="D88" s="225"/>
      <c r="E88" s="225"/>
      <c r="F88" s="225"/>
      <c r="G88" s="225"/>
      <c r="H88" s="225"/>
      <c r="I88" s="37"/>
      <c r="J88" s="37"/>
      <c r="K88" s="37"/>
      <c r="L88" s="37"/>
      <c r="M88" s="5"/>
      <c r="N88" s="77"/>
      <c r="O88" s="5"/>
      <c r="P88" s="5"/>
      <c r="Q88" s="5"/>
      <c r="R88" s="5"/>
      <c r="S88" s="5"/>
      <c r="T88" s="5"/>
      <c r="V88" s="78"/>
    </row>
    <row r="89" spans="1:24" ht="60.75" hidden="1" customHeight="1" x14ac:dyDescent="0.3">
      <c r="A89" s="38">
        <v>0</v>
      </c>
      <c r="B89" s="39" t="s">
        <v>76</v>
      </c>
      <c r="C89" s="40"/>
      <c r="D89" s="38" t="s">
        <v>22</v>
      </c>
      <c r="E89" s="38" t="s">
        <v>1</v>
      </c>
      <c r="F89" s="47"/>
      <c r="G89" s="41">
        <v>6.4</v>
      </c>
      <c r="H89" s="42">
        <f t="shared" ref="H89:H94" si="6">G89*F89</f>
        <v>0</v>
      </c>
      <c r="I89" s="43"/>
      <c r="J89" s="43"/>
      <c r="K89" s="43"/>
      <c r="L89" s="43"/>
      <c r="V89" s="30"/>
    </row>
    <row r="90" spans="1:24" ht="47.25" hidden="1" x14ac:dyDescent="0.3">
      <c r="A90" s="38">
        <v>1</v>
      </c>
      <c r="B90" s="39" t="s">
        <v>77</v>
      </c>
      <c r="C90" s="40"/>
      <c r="D90" s="38" t="s">
        <v>78</v>
      </c>
      <c r="E90" s="38" t="s">
        <v>1</v>
      </c>
      <c r="F90" s="47"/>
      <c r="G90" s="41">
        <v>17245.3</v>
      </c>
      <c r="H90" s="42">
        <f t="shared" si="6"/>
        <v>0</v>
      </c>
      <c r="I90" s="43"/>
      <c r="J90" s="43"/>
      <c r="K90" s="43"/>
      <c r="L90" s="43"/>
      <c r="V90" s="30"/>
    </row>
    <row r="91" spans="1:24" ht="35.450000000000003" hidden="1" customHeight="1" x14ac:dyDescent="0.3">
      <c r="A91" s="38">
        <v>2</v>
      </c>
      <c r="B91" s="39" t="s">
        <v>79</v>
      </c>
      <c r="C91" s="40"/>
      <c r="D91" s="38" t="s">
        <v>62</v>
      </c>
      <c r="E91" s="38" t="s">
        <v>1</v>
      </c>
      <c r="F91" s="47"/>
      <c r="G91" s="41">
        <v>157.9</v>
      </c>
      <c r="H91" s="42">
        <f t="shared" si="6"/>
        <v>0</v>
      </c>
      <c r="I91" s="35"/>
      <c r="J91" s="35"/>
      <c r="K91" s="35"/>
      <c r="L91" s="35"/>
    </row>
    <row r="92" spans="1:24" hidden="1" x14ac:dyDescent="0.3">
      <c r="A92" s="38">
        <v>3</v>
      </c>
      <c r="B92" s="39" t="s">
        <v>56</v>
      </c>
      <c r="C92" s="40"/>
      <c r="D92" s="38" t="s">
        <v>80</v>
      </c>
      <c r="E92" s="38" t="s">
        <v>57</v>
      </c>
      <c r="F92" s="47"/>
      <c r="G92" s="41">
        <v>983.7</v>
      </c>
      <c r="H92" s="42">
        <f>G92*F92</f>
        <v>0</v>
      </c>
      <c r="I92" s="35"/>
      <c r="J92" s="35"/>
      <c r="K92" s="35"/>
      <c r="L92" s="35"/>
    </row>
    <row r="93" spans="1:24" hidden="1" x14ac:dyDescent="0.3">
      <c r="A93" s="38"/>
      <c r="B93" s="39"/>
      <c r="C93" s="40"/>
      <c r="D93" s="38"/>
      <c r="E93" s="38"/>
      <c r="F93" s="82"/>
      <c r="G93" s="41"/>
      <c r="H93" s="42">
        <f t="shared" si="6"/>
        <v>0</v>
      </c>
      <c r="I93" s="35"/>
      <c r="J93" s="35"/>
      <c r="K93" s="35"/>
      <c r="L93" s="35"/>
    </row>
    <row r="94" spans="1:24" hidden="1" x14ac:dyDescent="0.3">
      <c r="A94" s="38"/>
      <c r="B94" s="39"/>
      <c r="C94" s="40"/>
      <c r="D94" s="38"/>
      <c r="E94" s="38"/>
      <c r="F94" s="82"/>
      <c r="G94" s="41"/>
      <c r="H94" s="42">
        <f t="shared" si="6"/>
        <v>0</v>
      </c>
      <c r="I94" s="35"/>
      <c r="J94" s="35"/>
      <c r="K94" s="35"/>
      <c r="L94" s="35"/>
    </row>
    <row r="95" spans="1:24" ht="24" hidden="1" customHeight="1" x14ac:dyDescent="0.3">
      <c r="A95" s="38"/>
      <c r="B95" s="53" t="s">
        <v>24</v>
      </c>
      <c r="C95" s="54"/>
      <c r="D95" s="38"/>
      <c r="E95" s="55"/>
      <c r="F95" s="55"/>
      <c r="G95" s="41"/>
      <c r="H95" s="57">
        <f>SUM(H89:H94)</f>
        <v>0</v>
      </c>
      <c r="I95" s="43"/>
      <c r="J95" s="43"/>
      <c r="K95" s="43"/>
      <c r="L95" s="43"/>
    </row>
    <row r="96" spans="1:24" hidden="1" x14ac:dyDescent="0.3">
      <c r="A96" s="38"/>
      <c r="B96" s="51" t="s">
        <v>25</v>
      </c>
      <c r="C96" s="52"/>
      <c r="D96" s="38" t="s">
        <v>81</v>
      </c>
      <c r="E96" s="38"/>
      <c r="F96" s="38"/>
      <c r="G96" s="62">
        <v>0</v>
      </c>
      <c r="H96" s="42">
        <f t="shared" ref="H96:H101" si="7">ROUND($H$95*G96,2)</f>
        <v>0</v>
      </c>
      <c r="I96" s="35"/>
      <c r="J96" s="35"/>
      <c r="K96" s="35"/>
      <c r="L96" s="35"/>
    </row>
    <row r="97" spans="1:24" hidden="1" x14ac:dyDescent="0.3">
      <c r="A97" s="38"/>
      <c r="B97" s="51" t="s">
        <v>26</v>
      </c>
      <c r="C97" s="40"/>
      <c r="D97" s="38" t="s">
        <v>81</v>
      </c>
      <c r="E97" s="38"/>
      <c r="F97" s="38"/>
      <c r="G97" s="62">
        <v>3.6999999999999998E-2</v>
      </c>
      <c r="H97" s="42">
        <f>ROUND($H$95*G97,2)</f>
        <v>0</v>
      </c>
      <c r="I97" s="43"/>
      <c r="J97" s="43"/>
      <c r="K97" s="43"/>
      <c r="L97" s="43"/>
    </row>
    <row r="98" spans="1:24" hidden="1" x14ac:dyDescent="0.3">
      <c r="A98" s="38"/>
      <c r="B98" s="51" t="s">
        <v>27</v>
      </c>
      <c r="C98" s="40"/>
      <c r="D98" s="38" t="s">
        <v>81</v>
      </c>
      <c r="E98" s="38"/>
      <c r="F98" s="38"/>
      <c r="G98" s="59">
        <v>8.5000000000000006E-2</v>
      </c>
      <c r="H98" s="42">
        <f t="shared" si="7"/>
        <v>0</v>
      </c>
      <c r="I98" s="43"/>
      <c r="J98" s="43"/>
      <c r="K98" s="43"/>
      <c r="L98" s="43"/>
    </row>
    <row r="99" spans="1:24" ht="31.5" hidden="1" x14ac:dyDescent="0.3">
      <c r="A99" s="38"/>
      <c r="B99" s="51" t="s">
        <v>28</v>
      </c>
      <c r="C99" s="40"/>
      <c r="D99" s="38" t="s">
        <v>81</v>
      </c>
      <c r="E99" s="38"/>
      <c r="F99" s="38"/>
      <c r="G99" s="62">
        <v>3.1800000000000002E-2</v>
      </c>
      <c r="H99" s="42">
        <f t="shared" si="7"/>
        <v>0</v>
      </c>
      <c r="I99" s="43"/>
      <c r="J99" s="43"/>
      <c r="K99" s="43"/>
      <c r="L99" s="43"/>
    </row>
    <row r="100" spans="1:24" ht="31.5" hidden="1" x14ac:dyDescent="0.3">
      <c r="A100" s="38"/>
      <c r="B100" s="51" t="s">
        <v>35</v>
      </c>
      <c r="C100" s="40"/>
      <c r="D100" s="38" t="s">
        <v>81</v>
      </c>
      <c r="E100" s="38"/>
      <c r="F100" s="38"/>
      <c r="G100" s="59">
        <v>7.0000000000000007E-2</v>
      </c>
      <c r="H100" s="42">
        <f t="shared" si="7"/>
        <v>0</v>
      </c>
      <c r="I100" s="43"/>
      <c r="J100" s="43"/>
      <c r="K100" s="43"/>
      <c r="L100" s="43"/>
    </row>
    <row r="101" spans="1:24" hidden="1" x14ac:dyDescent="0.3">
      <c r="A101" s="38"/>
      <c r="B101" s="51" t="s">
        <v>29</v>
      </c>
      <c r="C101" s="40"/>
      <c r="D101" s="38" t="s">
        <v>81</v>
      </c>
      <c r="E101" s="38"/>
      <c r="F101" s="38"/>
      <c r="G101" s="59">
        <v>0.03</v>
      </c>
      <c r="H101" s="42">
        <f t="shared" si="7"/>
        <v>0</v>
      </c>
      <c r="I101" s="43"/>
      <c r="J101" s="43"/>
      <c r="K101" s="43"/>
      <c r="L101" s="43"/>
    </row>
    <row r="102" spans="1:24" hidden="1" x14ac:dyDescent="0.3">
      <c r="A102" s="38"/>
      <c r="B102" s="224" t="s">
        <v>30</v>
      </c>
      <c r="C102" s="224"/>
      <c r="D102" s="224"/>
      <c r="E102" s="224"/>
      <c r="F102" s="224"/>
      <c r="G102" s="224"/>
      <c r="H102" s="57">
        <f>SUM(H95:H101)</f>
        <v>0</v>
      </c>
      <c r="I102" s="43"/>
      <c r="J102" s="43"/>
      <c r="K102" s="43"/>
      <c r="L102" s="43"/>
    </row>
    <row r="103" spans="1:24" hidden="1" x14ac:dyDescent="0.3">
      <c r="A103" s="38"/>
      <c r="B103" s="224" t="s">
        <v>31</v>
      </c>
      <c r="C103" s="224"/>
      <c r="D103" s="224"/>
      <c r="E103" s="224"/>
      <c r="F103" s="224"/>
      <c r="G103" s="224"/>
      <c r="H103" s="224"/>
      <c r="I103" s="43"/>
      <c r="J103" s="43"/>
      <c r="K103" s="43"/>
      <c r="L103" s="43"/>
    </row>
    <row r="104" spans="1:24" hidden="1" x14ac:dyDescent="0.3">
      <c r="A104" s="38"/>
      <c r="B104" s="53" t="s">
        <v>3</v>
      </c>
      <c r="C104" s="66"/>
      <c r="D104" s="67"/>
      <c r="E104" s="67"/>
      <c r="F104" s="68"/>
      <c r="G104" s="59">
        <v>0.1</v>
      </c>
      <c r="H104" s="57">
        <f>ROUND($H$102*G104,2)</f>
        <v>0</v>
      </c>
      <c r="I104" s="43"/>
      <c r="J104" s="43"/>
      <c r="K104" s="43"/>
      <c r="L104" s="43"/>
    </row>
    <row r="105" spans="1:24" hidden="1" x14ac:dyDescent="0.3">
      <c r="A105" s="38"/>
      <c r="B105" s="53" t="s">
        <v>4</v>
      </c>
      <c r="C105" s="66"/>
      <c r="D105" s="67"/>
      <c r="E105" s="67"/>
      <c r="F105" s="69"/>
      <c r="G105" s="59">
        <v>0.78</v>
      </c>
      <c r="H105" s="57">
        <f>ROUND($H$102*G105,2)</f>
        <v>0</v>
      </c>
      <c r="I105" s="43"/>
      <c r="J105" s="43"/>
      <c r="K105" s="43"/>
      <c r="L105" s="43"/>
    </row>
    <row r="106" spans="1:24" hidden="1" x14ac:dyDescent="0.3">
      <c r="A106" s="38"/>
      <c r="B106" s="53" t="s">
        <v>32</v>
      </c>
      <c r="C106" s="66"/>
      <c r="D106" s="67"/>
      <c r="E106" s="67"/>
      <c r="F106" s="69"/>
      <c r="G106" s="59">
        <v>0.03</v>
      </c>
      <c r="H106" s="57">
        <f>ROUND($H$102*G106,2)</f>
        <v>0</v>
      </c>
      <c r="I106" s="43"/>
      <c r="J106" s="43"/>
      <c r="K106" s="43"/>
      <c r="L106" s="43"/>
    </row>
    <row r="107" spans="1:24" hidden="1" x14ac:dyDescent="0.3">
      <c r="A107" s="38"/>
      <c r="B107" s="53" t="s">
        <v>33</v>
      </c>
      <c r="C107" s="66"/>
      <c r="D107" s="67"/>
      <c r="E107" s="67"/>
      <c r="F107" s="69"/>
      <c r="G107" s="59">
        <v>0</v>
      </c>
      <c r="H107" s="57">
        <f>ROUND($H$102*G107,2)</f>
        <v>0</v>
      </c>
      <c r="I107" s="43"/>
      <c r="J107" s="43"/>
      <c r="K107" s="43"/>
      <c r="L107" s="43"/>
    </row>
    <row r="108" spans="1:24" hidden="1" x14ac:dyDescent="0.3">
      <c r="A108" s="38"/>
      <c r="B108" s="53" t="s">
        <v>34</v>
      </c>
      <c r="C108" s="66"/>
      <c r="D108" s="67"/>
      <c r="E108" s="67"/>
      <c r="F108" s="69"/>
      <c r="G108" s="59">
        <v>0.09</v>
      </c>
      <c r="H108" s="57">
        <f>ROUND($H$102*G108,2)</f>
        <v>0</v>
      </c>
      <c r="I108" s="43"/>
      <c r="J108" s="43"/>
      <c r="K108" s="43"/>
      <c r="L108" s="43"/>
    </row>
    <row r="109" spans="1:24" s="88" customFormat="1" ht="11.45" customHeight="1" x14ac:dyDescent="0.25">
      <c r="L109" s="185"/>
    </row>
    <row r="110" spans="1:24" ht="18" customHeight="1" x14ac:dyDescent="0.3">
      <c r="A110" s="89"/>
      <c r="B110" s="90"/>
      <c r="C110" s="91"/>
      <c r="D110" s="181" t="s">
        <v>40</v>
      </c>
      <c r="E110" s="182"/>
      <c r="F110" s="182"/>
      <c r="G110" s="182"/>
      <c r="H110" s="182"/>
      <c r="I110" s="182"/>
      <c r="J110" s="182"/>
      <c r="K110" s="182"/>
      <c r="L110" s="184"/>
      <c r="M110" s="92"/>
      <c r="N110" s="92"/>
      <c r="O110" s="93"/>
      <c r="P110" s="93"/>
      <c r="Q110" s="93"/>
      <c r="R110" s="93"/>
      <c r="S110" s="93"/>
      <c r="T110" s="93"/>
      <c r="U110" s="93"/>
      <c r="V110" s="93"/>
      <c r="W110" s="78"/>
      <c r="X110" s="78"/>
    </row>
    <row r="111" spans="1:24" ht="41.45" customHeight="1" x14ac:dyDescent="0.3">
      <c r="A111" s="94"/>
      <c r="B111" s="95"/>
      <c r="C111" s="96" t="s">
        <v>41</v>
      </c>
      <c r="D111" s="97" t="s">
        <v>42</v>
      </c>
      <c r="E111" s="97" t="s">
        <v>43</v>
      </c>
      <c r="F111" s="97" t="s">
        <v>44</v>
      </c>
      <c r="G111" s="97" t="s">
        <v>82</v>
      </c>
      <c r="H111" s="97" t="s">
        <v>83</v>
      </c>
      <c r="I111" s="97" t="s">
        <v>84</v>
      </c>
      <c r="J111" s="97" t="s">
        <v>85</v>
      </c>
      <c r="K111" s="97" t="s">
        <v>86</v>
      </c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</row>
    <row r="112" spans="1:24" x14ac:dyDescent="0.3">
      <c r="A112" s="99"/>
      <c r="B112" s="100" t="s">
        <v>3</v>
      </c>
      <c r="C112" s="101">
        <f>$H$37+$H$60+$H$82+$H$104</f>
        <v>8802.64</v>
      </c>
      <c r="D112" s="102" t="s">
        <v>121</v>
      </c>
      <c r="E112" s="189" t="s">
        <v>121</v>
      </c>
      <c r="F112" s="190" t="s">
        <v>121</v>
      </c>
      <c r="G112" s="102" t="s">
        <v>121</v>
      </c>
      <c r="H112" s="102" t="s">
        <v>121</v>
      </c>
      <c r="I112" s="102"/>
      <c r="J112" s="188">
        <f>C112</f>
        <v>8802.64</v>
      </c>
      <c r="K112" s="102" t="s">
        <v>121</v>
      </c>
      <c r="L112" s="183"/>
      <c r="M112" s="103"/>
      <c r="N112" s="103"/>
      <c r="O112" s="104"/>
      <c r="P112" s="104"/>
      <c r="Q112" s="104"/>
      <c r="R112" s="104"/>
      <c r="S112" s="104"/>
      <c r="T112" s="104"/>
      <c r="U112" s="104"/>
      <c r="V112" s="104"/>
      <c r="W112" s="105"/>
      <c r="X112" s="105"/>
    </row>
    <row r="113" spans="1:24" x14ac:dyDescent="0.3">
      <c r="A113" s="99"/>
      <c r="B113" s="53" t="s">
        <v>4</v>
      </c>
      <c r="C113" s="101">
        <f>$H$38+$H$61+$H$83+$H$105</f>
        <v>22006.61</v>
      </c>
      <c r="D113" s="102" t="s">
        <v>121</v>
      </c>
      <c r="E113" s="188" t="s">
        <v>121</v>
      </c>
      <c r="F113" s="190" t="s">
        <v>121</v>
      </c>
      <c r="G113" s="102" t="s">
        <v>121</v>
      </c>
      <c r="H113" s="102" t="s">
        <v>121</v>
      </c>
      <c r="I113" s="102"/>
      <c r="J113" s="188">
        <f t="shared" ref="J113:J116" si="8">C113</f>
        <v>22006.61</v>
      </c>
      <c r="K113" s="102" t="s">
        <v>121</v>
      </c>
      <c r="L113" s="183"/>
      <c r="M113" s="103"/>
      <c r="N113" s="103"/>
      <c r="O113" s="104"/>
      <c r="P113" s="104"/>
      <c r="Q113" s="104"/>
      <c r="R113" s="104"/>
      <c r="S113" s="104"/>
      <c r="T113" s="104"/>
      <c r="U113" s="104"/>
      <c r="V113" s="104"/>
      <c r="W113" s="105"/>
      <c r="X113" s="105"/>
    </row>
    <row r="114" spans="1:24" x14ac:dyDescent="0.3">
      <c r="A114" s="99"/>
      <c r="B114" s="100" t="s">
        <v>32</v>
      </c>
      <c r="C114" s="101">
        <f>$H$39+$H$62+$H$84+$H$106</f>
        <v>69320.81</v>
      </c>
      <c r="D114" s="102" t="s">
        <v>121</v>
      </c>
      <c r="E114" s="188" t="s">
        <v>121</v>
      </c>
      <c r="F114" s="190" t="s">
        <v>121</v>
      </c>
      <c r="G114" s="102" t="s">
        <v>121</v>
      </c>
      <c r="H114" s="102" t="s">
        <v>121</v>
      </c>
      <c r="I114" s="102"/>
      <c r="J114" s="188">
        <f t="shared" si="8"/>
        <v>69320.81</v>
      </c>
      <c r="K114" s="102" t="s">
        <v>121</v>
      </c>
      <c r="L114" s="183"/>
      <c r="M114" s="103"/>
      <c r="N114" s="103"/>
      <c r="O114" s="104"/>
      <c r="P114" s="104"/>
      <c r="Q114" s="104"/>
      <c r="R114" s="104"/>
      <c r="S114" s="104"/>
      <c r="T114" s="104"/>
      <c r="U114" s="104"/>
      <c r="V114" s="104"/>
      <c r="W114" s="105"/>
      <c r="X114" s="105"/>
    </row>
    <row r="115" spans="1:24" x14ac:dyDescent="0.3">
      <c r="A115" s="99"/>
      <c r="B115" s="100" t="s">
        <v>33</v>
      </c>
      <c r="C115" s="101">
        <f>$H$40+$H$63+$H$85+$H$107</f>
        <v>7702.31</v>
      </c>
      <c r="D115" s="102" t="s">
        <v>121</v>
      </c>
      <c r="E115" s="188" t="s">
        <v>121</v>
      </c>
      <c r="F115" s="190" t="s">
        <v>121</v>
      </c>
      <c r="G115" s="102" t="s">
        <v>121</v>
      </c>
      <c r="H115" s="102" t="s">
        <v>121</v>
      </c>
      <c r="I115" s="102"/>
      <c r="J115" s="188">
        <f t="shared" si="8"/>
        <v>7702.31</v>
      </c>
      <c r="K115" s="102" t="s">
        <v>121</v>
      </c>
      <c r="L115" s="183"/>
      <c r="M115" s="103"/>
      <c r="N115" s="103"/>
      <c r="O115" s="104"/>
      <c r="P115" s="104"/>
      <c r="Q115" s="104"/>
      <c r="R115" s="104"/>
      <c r="S115" s="104"/>
      <c r="T115" s="104"/>
      <c r="U115" s="104"/>
      <c r="V115" s="104"/>
      <c r="W115" s="105"/>
      <c r="X115" s="105"/>
    </row>
    <row r="116" spans="1:24" x14ac:dyDescent="0.3">
      <c r="A116" s="106"/>
      <c r="B116" s="100" t="s">
        <v>34</v>
      </c>
      <c r="C116" s="101">
        <f>$H$41+$H$64+$H$86+$H$108</f>
        <v>2200.66</v>
      </c>
      <c r="D116" s="102" t="s">
        <v>121</v>
      </c>
      <c r="E116" s="188" t="s">
        <v>121</v>
      </c>
      <c r="F116" s="190" t="s">
        <v>121</v>
      </c>
      <c r="G116" s="102" t="s">
        <v>121</v>
      </c>
      <c r="H116" s="102" t="s">
        <v>121</v>
      </c>
      <c r="I116" s="102"/>
      <c r="J116" s="188">
        <f t="shared" si="8"/>
        <v>2200.66</v>
      </c>
      <c r="K116" s="102" t="s">
        <v>121</v>
      </c>
      <c r="L116" s="183"/>
      <c r="M116" s="103"/>
      <c r="N116" s="103"/>
      <c r="O116" s="104"/>
      <c r="P116" s="104"/>
      <c r="Q116" s="104"/>
      <c r="R116" s="104"/>
      <c r="S116" s="104"/>
      <c r="T116" s="104"/>
      <c r="U116" s="104"/>
      <c r="V116" s="104"/>
      <c r="W116" s="105"/>
      <c r="X116" s="105"/>
    </row>
    <row r="117" spans="1:24" x14ac:dyDescent="0.3">
      <c r="A117" s="107"/>
      <c r="B117" s="108" t="s">
        <v>45</v>
      </c>
      <c r="C117" s="65">
        <f>SUM(C112:C116)</f>
        <v>110033.03</v>
      </c>
      <c r="D117" s="59">
        <f>SUM(D112:D116)/C117</f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f>(I112+I113+I114+I115+I116)/C117</f>
        <v>0</v>
      </c>
      <c r="J117" s="59">
        <f>SUM(J112:J116)/C117</f>
        <v>1</v>
      </c>
      <c r="K117" s="59">
        <v>0</v>
      </c>
      <c r="L117" s="109"/>
      <c r="M117" s="110"/>
      <c r="N117" s="110"/>
      <c r="O117" s="111"/>
      <c r="P117" s="111"/>
      <c r="Q117" s="111"/>
      <c r="R117" s="111"/>
      <c r="S117" s="111"/>
      <c r="T117" s="111"/>
      <c r="U117" s="111"/>
      <c r="V117" s="111"/>
      <c r="W117" s="105"/>
      <c r="X117" s="105"/>
    </row>
    <row r="118" spans="1:24" ht="16.149999999999999" customHeight="1" x14ac:dyDescent="0.3">
      <c r="A118" s="112"/>
      <c r="B118" s="113"/>
      <c r="C118" s="114"/>
      <c r="D118" s="112"/>
      <c r="E118" s="112"/>
      <c r="F118" s="112"/>
      <c r="G118" s="112"/>
      <c r="H118" s="87"/>
      <c r="I118" s="76"/>
      <c r="J118" s="76"/>
      <c r="K118" s="76"/>
      <c r="L118" s="76"/>
      <c r="M118" s="77"/>
      <c r="N118" s="6"/>
      <c r="O118" s="77"/>
      <c r="P118" s="77"/>
      <c r="Q118" s="77"/>
      <c r="R118" s="77"/>
      <c r="S118" s="77"/>
      <c r="T118" s="77"/>
      <c r="U118" s="78"/>
      <c r="W118" s="78"/>
      <c r="X118" s="78"/>
    </row>
    <row r="119" spans="1:24" x14ac:dyDescent="0.3">
      <c r="A119" s="84"/>
      <c r="B119" s="72"/>
      <c r="C119" s="105"/>
      <c r="D119" s="105"/>
      <c r="E119" s="105"/>
      <c r="F119" s="105"/>
      <c r="G119" s="105"/>
      <c r="H119" s="74"/>
      <c r="I119" s="105"/>
      <c r="J119" s="105"/>
      <c r="K119" s="105"/>
      <c r="L119" s="105"/>
      <c r="M119" s="110"/>
      <c r="N119" s="6"/>
      <c r="O119" s="111"/>
      <c r="P119" s="111"/>
      <c r="Q119" s="111"/>
      <c r="R119" s="111"/>
      <c r="S119" s="111"/>
      <c r="T119" s="111"/>
      <c r="U119" s="111"/>
      <c r="V119" s="111"/>
      <c r="W119" s="105"/>
      <c r="X119" s="105"/>
    </row>
    <row r="120" spans="1:24" ht="42" customHeight="1" x14ac:dyDescent="0.3">
      <c r="A120" s="89"/>
      <c r="B120" s="90"/>
      <c r="C120" s="86"/>
      <c r="D120" s="115"/>
      <c r="E120" s="233" t="s">
        <v>87</v>
      </c>
      <c r="F120" s="234"/>
      <c r="G120" s="234"/>
      <c r="H120" s="234"/>
      <c r="I120" s="234"/>
      <c r="J120" s="234"/>
      <c r="K120" s="234"/>
      <c r="L120" s="234"/>
      <c r="M120" s="236" t="s">
        <v>46</v>
      </c>
      <c r="N120" s="237"/>
      <c r="O120" s="237"/>
      <c r="P120" s="237"/>
      <c r="Q120" s="237"/>
      <c r="R120" s="237"/>
      <c r="S120" s="237"/>
      <c r="T120" s="237"/>
      <c r="U120" s="238"/>
      <c r="V120" s="116"/>
      <c r="W120" s="78"/>
      <c r="X120" s="78"/>
    </row>
    <row r="121" spans="1:24" ht="84" customHeight="1" x14ac:dyDescent="0.3">
      <c r="A121" s="117"/>
      <c r="B121" s="118" t="s">
        <v>47</v>
      </c>
      <c r="C121" s="97" t="s">
        <v>88</v>
      </c>
      <c r="D121" s="119" t="s">
        <v>89</v>
      </c>
      <c r="E121" s="1" t="s">
        <v>101</v>
      </c>
      <c r="F121" s="1" t="s">
        <v>102</v>
      </c>
      <c r="G121" s="1" t="s">
        <v>103</v>
      </c>
      <c r="H121" s="178" t="s">
        <v>104</v>
      </c>
      <c r="I121" s="178" t="s">
        <v>105</v>
      </c>
      <c r="J121" s="178" t="s">
        <v>106</v>
      </c>
      <c r="K121" s="178" t="s">
        <v>107</v>
      </c>
      <c r="L121" s="178" t="s">
        <v>108</v>
      </c>
      <c r="M121" s="97">
        <v>2018</v>
      </c>
      <c r="N121" s="97">
        <v>2019</v>
      </c>
      <c r="O121" s="97">
        <v>2020</v>
      </c>
      <c r="P121" s="97">
        <v>2021</v>
      </c>
      <c r="Q121" s="97">
        <v>2022</v>
      </c>
      <c r="R121" s="97">
        <v>2023</v>
      </c>
      <c r="S121" s="120">
        <v>2024</v>
      </c>
      <c r="T121" s="120">
        <v>2025</v>
      </c>
      <c r="U121" s="120" t="s">
        <v>48</v>
      </c>
      <c r="V121" s="116"/>
      <c r="X121" s="98"/>
    </row>
    <row r="122" spans="1:24" ht="21" customHeight="1" x14ac:dyDescent="0.3">
      <c r="A122" s="121"/>
      <c r="B122" s="122" t="s">
        <v>3</v>
      </c>
      <c r="C122" s="123">
        <v>3.99</v>
      </c>
      <c r="D122" s="124">
        <f>ROUND(C112*C122,2)</f>
        <v>35122.53</v>
      </c>
      <c r="E122" s="179">
        <f>1.053</f>
        <v>1.0529999999999999</v>
      </c>
      <c r="F122" s="179">
        <f>1.053*1.074</f>
        <v>1.130922</v>
      </c>
      <c r="G122" s="179">
        <f>1.053*1.074*1.036</f>
        <v>1.1716351920000001</v>
      </c>
      <c r="H122" s="179">
        <f>1.053*1.074*1.036*1.037</f>
        <v>1.214985694104</v>
      </c>
      <c r="I122" s="179">
        <f>1.053*1.074*1.036*1.037*1.037</f>
        <v>1.2599401647858479</v>
      </c>
      <c r="J122" s="179">
        <f>1.053*1.074*1.036*1.037*1.037*1.038</f>
        <v>1.3078178910477101</v>
      </c>
      <c r="K122" s="179">
        <f>1.053*1.074*1.036*1.037*1.037*1.038*1.038</f>
        <v>1.3575149709075232</v>
      </c>
      <c r="L122" s="179">
        <f>1.053*1.074*1.036*1.037*1.037*1.038*1.038*1.038</f>
        <v>1.4091005398020091</v>
      </c>
      <c r="M122" s="125">
        <f>IF($M$121=$H$6,D122*E122,0)</f>
        <v>0</v>
      </c>
      <c r="N122" s="125">
        <f>IF($N$121=$I$6,D122*F122,0)</f>
        <v>0</v>
      </c>
      <c r="O122" s="188" t="s">
        <v>121</v>
      </c>
      <c r="P122" s="188" t="s">
        <v>121</v>
      </c>
      <c r="Q122" s="188" t="s">
        <v>121</v>
      </c>
      <c r="R122" s="125">
        <f>IF($R$121=$H$6,D122*J122,0)</f>
        <v>0</v>
      </c>
      <c r="S122" s="125">
        <f>IF($S$121=$H$6,D122*K122,0)</f>
        <v>47679.360291148609</v>
      </c>
      <c r="T122" s="188" t="s">
        <v>121</v>
      </c>
      <c r="U122" s="126">
        <f>SUM(M122:T122)</f>
        <v>47679.360291148609</v>
      </c>
      <c r="V122" s="127"/>
      <c r="W122" s="128"/>
      <c r="X122" s="105"/>
    </row>
    <row r="123" spans="1:24" x14ac:dyDescent="0.3">
      <c r="A123" s="121"/>
      <c r="B123" s="129" t="s">
        <v>111</v>
      </c>
      <c r="C123" s="123">
        <v>6.36</v>
      </c>
      <c r="D123" s="124">
        <f>ROUND(C113*C123,2)</f>
        <v>139962.04</v>
      </c>
      <c r="E123" s="179">
        <f>E122</f>
        <v>1.0529999999999999</v>
      </c>
      <c r="F123" s="179">
        <f>F122</f>
        <v>1.130922</v>
      </c>
      <c r="G123" s="179">
        <f>G122</f>
        <v>1.1716351920000001</v>
      </c>
      <c r="H123" s="179">
        <f>H122</f>
        <v>1.214985694104</v>
      </c>
      <c r="I123" s="179">
        <f>I122</f>
        <v>1.2599401647858479</v>
      </c>
      <c r="J123" s="179">
        <f t="shared" ref="J123" si="9">J122</f>
        <v>1.3078178910477101</v>
      </c>
      <c r="K123" s="179">
        <f>K122</f>
        <v>1.3575149709075232</v>
      </c>
      <c r="L123" s="179">
        <f>L122</f>
        <v>1.4091005398020091</v>
      </c>
      <c r="M123" s="125">
        <f>IF($M$121=$H$6,D123*E123,0)</f>
        <v>0</v>
      </c>
      <c r="N123" s="125">
        <f>IF($N$121=$H$6,D123*F123,0)</f>
        <v>0</v>
      </c>
      <c r="O123" s="188" t="s">
        <v>121</v>
      </c>
      <c r="P123" s="188" t="s">
        <v>121</v>
      </c>
      <c r="Q123" s="188" t="s">
        <v>121</v>
      </c>
      <c r="R123" s="125">
        <f>IF($R$121=$H$6,D123*J123,0)</f>
        <v>0</v>
      </c>
      <c r="S123" s="125">
        <f t="shared" ref="S123:S126" si="10">IF($S$121=$H$6,D123*K123,0)</f>
        <v>190000.56465875759</v>
      </c>
      <c r="T123" s="188" t="s">
        <v>121</v>
      </c>
      <c r="U123" s="126">
        <f t="shared" ref="U123:U126" si="11">SUM(M123:T123)</f>
        <v>190000.56465875759</v>
      </c>
      <c r="V123" s="127"/>
      <c r="W123" s="130"/>
      <c r="X123" s="105"/>
    </row>
    <row r="124" spans="1:24" x14ac:dyDescent="0.3">
      <c r="A124" s="121"/>
      <c r="B124" s="122" t="s">
        <v>32</v>
      </c>
      <c r="C124" s="123">
        <v>4.4400000000000004</v>
      </c>
      <c r="D124" s="124">
        <f>ROUND(C114*C124,2)</f>
        <v>307784.40000000002</v>
      </c>
      <c r="E124" s="179">
        <f>E122</f>
        <v>1.0529999999999999</v>
      </c>
      <c r="F124" s="179">
        <f>F122</f>
        <v>1.130922</v>
      </c>
      <c r="G124" s="179">
        <f>G122</f>
        <v>1.1716351920000001</v>
      </c>
      <c r="H124" s="179">
        <f>H122</f>
        <v>1.214985694104</v>
      </c>
      <c r="I124" s="179">
        <f>I122</f>
        <v>1.2599401647858479</v>
      </c>
      <c r="J124" s="179">
        <f t="shared" ref="J124" si="12">J122</f>
        <v>1.3078178910477101</v>
      </c>
      <c r="K124" s="179">
        <f>K122</f>
        <v>1.3575149709075232</v>
      </c>
      <c r="L124" s="179">
        <f>L122</f>
        <v>1.4091005398020091</v>
      </c>
      <c r="M124" s="125">
        <f>IF($M$121=$H$6,D124*E124,0)</f>
        <v>0</v>
      </c>
      <c r="N124" s="125">
        <f>IF($N$121=$H$6,D124*F124,0)</f>
        <v>0</v>
      </c>
      <c r="O124" s="188" t="s">
        <v>121</v>
      </c>
      <c r="P124" s="188" t="s">
        <v>121</v>
      </c>
      <c r="Q124" s="188" t="s">
        <v>121</v>
      </c>
      <c r="R124" s="125">
        <f>IF($R$121=$H$6,D124*J124,0)</f>
        <v>0</v>
      </c>
      <c r="S124" s="125">
        <f t="shared" si="10"/>
        <v>417821.93081178953</v>
      </c>
      <c r="T124" s="188" t="s">
        <v>121</v>
      </c>
      <c r="U124" s="126">
        <f t="shared" si="11"/>
        <v>417821.93081178953</v>
      </c>
      <c r="V124" s="127"/>
      <c r="W124" s="130"/>
      <c r="X124" s="105"/>
    </row>
    <row r="125" spans="1:24" x14ac:dyDescent="0.3">
      <c r="A125" s="121"/>
      <c r="B125" s="122" t="s">
        <v>112</v>
      </c>
      <c r="C125" s="123">
        <v>8.56</v>
      </c>
      <c r="D125" s="124">
        <f>ROUND(C115*C125,2)</f>
        <v>65931.77</v>
      </c>
      <c r="E125" s="179">
        <f>E122</f>
        <v>1.0529999999999999</v>
      </c>
      <c r="F125" s="179">
        <f>F122</f>
        <v>1.130922</v>
      </c>
      <c r="G125" s="179">
        <f>G122</f>
        <v>1.1716351920000001</v>
      </c>
      <c r="H125" s="179">
        <f>H122</f>
        <v>1.214985694104</v>
      </c>
      <c r="I125" s="179">
        <f t="shared" ref="I125:J125" si="13">I122</f>
        <v>1.2599401647858479</v>
      </c>
      <c r="J125" s="179">
        <f t="shared" si="13"/>
        <v>1.3078178910477101</v>
      </c>
      <c r="K125" s="179">
        <f>K122</f>
        <v>1.3575149709075232</v>
      </c>
      <c r="L125" s="179">
        <f>L122</f>
        <v>1.4091005398020091</v>
      </c>
      <c r="M125" s="125">
        <f>IF($M$121=$H$6,D125*E125,0)</f>
        <v>0</v>
      </c>
      <c r="N125" s="125">
        <f>IF($N$121=$H$6,D125*F125,0)</f>
        <v>0</v>
      </c>
      <c r="O125" s="188" t="s">
        <v>121</v>
      </c>
      <c r="P125" s="188" t="s">
        <v>121</v>
      </c>
      <c r="Q125" s="188" t="s">
        <v>121</v>
      </c>
      <c r="R125" s="125">
        <f>IF($R$121=$H$6,D125*J125,0)</f>
        <v>0</v>
      </c>
      <c r="S125" s="125">
        <f t="shared" si="10"/>
        <v>89503.364833431508</v>
      </c>
      <c r="T125" s="188" t="s">
        <v>121</v>
      </c>
      <c r="U125" s="126">
        <f t="shared" si="11"/>
        <v>89503.364833431508</v>
      </c>
      <c r="V125" s="127"/>
      <c r="W125" s="128"/>
      <c r="X125" s="105"/>
    </row>
    <row r="126" spans="1:24" x14ac:dyDescent="0.3">
      <c r="A126" s="131"/>
      <c r="B126" s="122" t="s">
        <v>34</v>
      </c>
      <c r="C126" s="123">
        <f>8.74</f>
        <v>8.74</v>
      </c>
      <c r="D126" s="124">
        <f>ROUND(C116*C126,2)</f>
        <v>19233.77</v>
      </c>
      <c r="E126" s="179">
        <f>E122</f>
        <v>1.0529999999999999</v>
      </c>
      <c r="F126" s="179">
        <f>F122</f>
        <v>1.130922</v>
      </c>
      <c r="G126" s="179">
        <f>G122</f>
        <v>1.1716351920000001</v>
      </c>
      <c r="H126" s="179">
        <f>H122</f>
        <v>1.214985694104</v>
      </c>
      <c r="I126" s="179">
        <f t="shared" ref="I126:J126" si="14">I122</f>
        <v>1.2599401647858479</v>
      </c>
      <c r="J126" s="179">
        <f t="shared" si="14"/>
        <v>1.3078178910477101</v>
      </c>
      <c r="K126" s="179">
        <f>K122</f>
        <v>1.3575149709075232</v>
      </c>
      <c r="L126" s="179">
        <f>L122</f>
        <v>1.4091005398020091</v>
      </c>
      <c r="M126" s="125">
        <f>IF($M$121=$H$6,D126*E126,0)</f>
        <v>0</v>
      </c>
      <c r="N126" s="125">
        <f>IF($N$121=$H$6,D126*F126,0)</f>
        <v>0</v>
      </c>
      <c r="O126" s="188" t="s">
        <v>121</v>
      </c>
      <c r="P126" s="188" t="s">
        <v>121</v>
      </c>
      <c r="Q126" s="188" t="s">
        <v>121</v>
      </c>
      <c r="R126" s="125">
        <f>IF($R$121=$H$6,D126*J126,0)</f>
        <v>0</v>
      </c>
      <c r="S126" s="125">
        <f t="shared" si="10"/>
        <v>26110.130721991991</v>
      </c>
      <c r="T126" s="188" t="s">
        <v>121</v>
      </c>
      <c r="U126" s="126">
        <f t="shared" si="11"/>
        <v>26110.130721991991</v>
      </c>
      <c r="V126" s="127"/>
      <c r="W126" s="128"/>
      <c r="X126" s="105"/>
    </row>
    <row r="127" spans="1:24" ht="20.45" customHeight="1" x14ac:dyDescent="0.3">
      <c r="A127" s="239" t="s">
        <v>49</v>
      </c>
      <c r="B127" s="240"/>
      <c r="C127" s="241"/>
      <c r="D127" s="132">
        <f>SUM(D122:D126)</f>
        <v>568034.51</v>
      </c>
      <c r="E127" s="2"/>
      <c r="F127" s="2"/>
      <c r="G127" s="2"/>
      <c r="H127" s="2"/>
      <c r="I127" s="2"/>
      <c r="J127" s="2"/>
      <c r="K127" s="2"/>
      <c r="L127" s="2"/>
      <c r="M127" s="132">
        <f t="shared" ref="M127" si="15">SUM(M122:M126)</f>
        <v>0</v>
      </c>
      <c r="N127" s="132">
        <f>SUM(N122:N126)</f>
        <v>0</v>
      </c>
      <c r="O127" s="191" t="s">
        <v>121</v>
      </c>
      <c r="P127" s="191" t="s">
        <v>121</v>
      </c>
      <c r="Q127" s="191" t="s">
        <v>121</v>
      </c>
      <c r="R127" s="132">
        <f>SUM(R122:R126)</f>
        <v>0</v>
      </c>
      <c r="S127" s="132">
        <f>SUM(S122:S126)</f>
        <v>771115.3513171192</v>
      </c>
      <c r="T127" s="191" t="s">
        <v>121</v>
      </c>
      <c r="U127" s="126">
        <f>SUM(U122:U126)</f>
        <v>771115.3513171192</v>
      </c>
      <c r="V127" s="133"/>
      <c r="W127" s="105"/>
      <c r="X127" s="105"/>
    </row>
    <row r="128" spans="1:24" s="27" customFormat="1" ht="18" customHeight="1" x14ac:dyDescent="0.25">
      <c r="A128" s="134"/>
      <c r="B128" s="135"/>
      <c r="C128" s="134"/>
      <c r="D128" s="134"/>
      <c r="E128" s="136"/>
      <c r="F128" s="134"/>
      <c r="G128" s="137"/>
      <c r="H128" s="138"/>
      <c r="I128" s="25"/>
      <c r="J128" s="25"/>
      <c r="K128" s="25"/>
      <c r="L128" s="25"/>
      <c r="M128" s="26"/>
      <c r="N128" s="26"/>
      <c r="O128" s="26"/>
      <c r="P128" s="26"/>
      <c r="Q128" s="26"/>
      <c r="R128" s="26"/>
      <c r="S128" s="26"/>
      <c r="T128" s="26"/>
    </row>
    <row r="129" spans="1:28" s="27" customFormat="1" ht="25.5" customHeight="1" x14ac:dyDescent="0.25">
      <c r="A129" s="212" t="s">
        <v>50</v>
      </c>
      <c r="B129" s="208"/>
      <c r="C129" s="209"/>
      <c r="D129" s="213"/>
      <c r="E129" s="213"/>
      <c r="F129" s="213"/>
      <c r="G129" s="214"/>
      <c r="H129" s="215"/>
      <c r="I129" s="207"/>
      <c r="J129" s="210"/>
      <c r="K129" s="207"/>
      <c r="L129" s="207"/>
      <c r="M129" s="222"/>
      <c r="N129" s="222"/>
      <c r="O129" s="222"/>
      <c r="P129" s="211"/>
      <c r="Q129" s="211"/>
      <c r="R129" s="211"/>
      <c r="S129" s="211"/>
      <c r="T129" s="211"/>
      <c r="U129" s="211"/>
      <c r="W129" s="141"/>
      <c r="X129" s="142"/>
      <c r="Y129" s="143"/>
    </row>
    <row r="130" spans="1:28" s="144" customFormat="1" ht="52.15" customHeight="1" x14ac:dyDescent="0.2">
      <c r="A130" s="250" t="s">
        <v>90</v>
      </c>
      <c r="B130" s="250"/>
      <c r="C130" s="250"/>
      <c r="D130" s="250"/>
      <c r="E130" s="250"/>
      <c r="F130" s="250"/>
      <c r="G130" s="250"/>
      <c r="H130" s="250"/>
      <c r="I130" s="216"/>
      <c r="J130" s="216"/>
      <c r="K130" s="216"/>
      <c r="L130" s="216"/>
      <c r="M130" s="222"/>
      <c r="N130" s="222"/>
      <c r="O130" s="222"/>
      <c r="P130" s="211"/>
      <c r="Q130" s="211"/>
      <c r="R130" s="221"/>
      <c r="S130" s="211"/>
      <c r="T130" s="211"/>
      <c r="U130" s="211"/>
      <c r="W130" s="141"/>
      <c r="X130" s="142"/>
      <c r="Y130" s="143"/>
    </row>
    <row r="131" spans="1:28" s="144" customFormat="1" ht="52.15" customHeight="1" x14ac:dyDescent="0.2">
      <c r="A131" s="250" t="s">
        <v>91</v>
      </c>
      <c r="B131" s="250"/>
      <c r="C131" s="250"/>
      <c r="D131" s="250"/>
      <c r="E131" s="250"/>
      <c r="F131" s="250"/>
      <c r="G131" s="250"/>
      <c r="H131" s="250"/>
      <c r="I131" s="216"/>
      <c r="J131" s="216"/>
      <c r="K131" s="216"/>
      <c r="L131" s="216"/>
      <c r="M131" s="195"/>
      <c r="N131" s="195"/>
      <c r="O131" s="195"/>
      <c r="P131" s="217"/>
      <c r="Q131" s="217"/>
      <c r="R131" s="217"/>
      <c r="S131" s="217"/>
      <c r="T131" s="217"/>
      <c r="U131" s="217">
        <f>SUM(U127*1.2)</f>
        <v>925338.42158054304</v>
      </c>
      <c r="W131" s="141"/>
      <c r="X131" s="142"/>
      <c r="Y131" s="143"/>
    </row>
    <row r="132" spans="1:28" s="144" customFormat="1" ht="23.25" customHeight="1" x14ac:dyDescent="0.25">
      <c r="A132" s="218"/>
      <c r="B132" s="219"/>
      <c r="C132" s="219"/>
      <c r="D132" s="219"/>
      <c r="E132" s="219"/>
      <c r="F132" s="219"/>
      <c r="G132" s="219"/>
      <c r="H132" s="219"/>
      <c r="I132" s="220"/>
      <c r="J132" s="220"/>
      <c r="K132" s="220"/>
      <c r="L132" s="220"/>
      <c r="M132" s="195"/>
      <c r="N132" s="195"/>
      <c r="O132" s="195"/>
      <c r="P132" s="217"/>
      <c r="Q132" s="217"/>
      <c r="R132" s="217"/>
      <c r="S132" s="217"/>
      <c r="T132" s="217"/>
      <c r="U132" s="217"/>
      <c r="W132" s="141"/>
      <c r="X132" s="142"/>
      <c r="Y132" s="143"/>
    </row>
    <row r="133" spans="1:28" s="144" customFormat="1" ht="23.25" customHeight="1" x14ac:dyDescent="0.25">
      <c r="A133" s="201"/>
      <c r="B133" s="251" t="s">
        <v>122</v>
      </c>
      <c r="C133" s="251"/>
      <c r="D133" s="251"/>
      <c r="E133" s="197"/>
      <c r="F133" s="196"/>
      <c r="G133" s="197"/>
      <c r="H133" s="202"/>
      <c r="I133" s="200"/>
      <c r="J133" s="194"/>
      <c r="K133" s="194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W133" s="141"/>
      <c r="X133" s="142"/>
      <c r="Y133" s="143"/>
    </row>
    <row r="134" spans="1:28" s="144" customFormat="1" ht="35.25" customHeight="1" x14ac:dyDescent="0.3">
      <c r="A134" s="203"/>
      <c r="B134" s="252" t="s">
        <v>123</v>
      </c>
      <c r="C134" s="252"/>
      <c r="D134" s="198"/>
      <c r="E134" s="198"/>
      <c r="F134" s="199"/>
      <c r="G134" s="253" t="s">
        <v>124</v>
      </c>
      <c r="H134" s="253"/>
      <c r="I134" s="204"/>
      <c r="J134" s="205"/>
      <c r="K134" s="205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  <c r="W134" s="141"/>
      <c r="X134" s="142"/>
      <c r="Y134" s="143"/>
    </row>
    <row r="135" spans="1:28" s="144" customFormat="1" ht="20.25" customHeight="1" x14ac:dyDescent="0.3">
      <c r="A135" s="196"/>
      <c r="B135" s="206" t="s">
        <v>2</v>
      </c>
      <c r="C135" s="196"/>
      <c r="D135" s="248" t="s">
        <v>52</v>
      </c>
      <c r="E135" s="248"/>
      <c r="F135" s="196"/>
      <c r="G135" s="248" t="s">
        <v>55</v>
      </c>
      <c r="H135" s="248"/>
      <c r="I135" s="204"/>
      <c r="J135" s="192"/>
      <c r="K135" s="192"/>
      <c r="L135" s="193"/>
      <c r="M135" s="192"/>
      <c r="N135" s="192"/>
      <c r="O135" s="192"/>
      <c r="P135" s="192"/>
      <c r="Q135" s="192"/>
      <c r="R135" s="192"/>
      <c r="S135" s="192"/>
      <c r="T135" s="192"/>
      <c r="U135" s="193"/>
      <c r="W135" s="141"/>
      <c r="X135" s="142"/>
      <c r="Y135" s="143"/>
    </row>
    <row r="136" spans="1:28" s="144" customFormat="1" ht="3" hidden="1" customHeight="1" x14ac:dyDescent="0.25">
      <c r="A136" s="145"/>
      <c r="B136" s="146"/>
      <c r="C136" s="146"/>
      <c r="D136" s="146"/>
      <c r="E136" s="146"/>
      <c r="F136" s="146"/>
      <c r="G136" s="146"/>
      <c r="H136" s="146"/>
      <c r="I136" s="147"/>
      <c r="J136" s="147"/>
      <c r="K136" s="147"/>
      <c r="L136" s="147"/>
      <c r="M136" s="26"/>
      <c r="N136" s="26"/>
      <c r="O136" s="26"/>
      <c r="W136" s="148"/>
      <c r="X136" s="149"/>
      <c r="Y136" s="143"/>
    </row>
    <row r="137" spans="1:28" s="27" customFormat="1" ht="18" hidden="1" customHeight="1" x14ac:dyDescent="0.25">
      <c r="A137" s="150"/>
      <c r="B137" s="150"/>
      <c r="C137" s="19"/>
      <c r="D137" s="19"/>
      <c r="E137" s="19"/>
      <c r="F137" s="19"/>
      <c r="G137" s="19"/>
      <c r="H137" s="19"/>
      <c r="I137" s="25"/>
      <c r="J137" s="25"/>
      <c r="K137" s="25"/>
      <c r="L137" s="25"/>
      <c r="M137" s="26"/>
      <c r="N137" s="26"/>
      <c r="O137" s="26"/>
      <c r="W137" s="151"/>
      <c r="X137" s="151"/>
      <c r="Y137" s="143"/>
    </row>
    <row r="138" spans="1:28" s="27" customFormat="1" ht="24" hidden="1" customHeight="1" x14ac:dyDescent="0.25">
      <c r="A138" s="243" t="s">
        <v>51</v>
      </c>
      <c r="B138" s="243"/>
      <c r="C138" s="243"/>
      <c r="D138" s="243"/>
      <c r="E138" s="243"/>
      <c r="F138" s="243"/>
      <c r="G138" s="243"/>
      <c r="H138" s="243"/>
      <c r="I138" s="25"/>
      <c r="J138" s="25"/>
      <c r="K138" s="25"/>
      <c r="L138" s="25"/>
      <c r="M138" s="26"/>
      <c r="N138" s="26"/>
      <c r="O138" s="26"/>
      <c r="W138" s="151"/>
      <c r="X138" s="151"/>
      <c r="Y138" s="152"/>
    </row>
    <row r="139" spans="1:28" s="27" customFormat="1" ht="11.25" hidden="1" customHeight="1" x14ac:dyDescent="0.25">
      <c r="A139" s="244"/>
      <c r="B139" s="244"/>
      <c r="C139" s="244"/>
      <c r="D139" s="244"/>
      <c r="E139" s="244"/>
      <c r="F139" s="244"/>
      <c r="G139" s="244"/>
      <c r="H139" s="244"/>
      <c r="I139" s="25"/>
      <c r="J139" s="25"/>
      <c r="K139" s="25"/>
      <c r="L139" s="25"/>
      <c r="M139" s="26"/>
      <c r="N139" s="26"/>
      <c r="O139" s="26"/>
      <c r="Y139" s="151"/>
    </row>
    <row r="140" spans="1:28" s="19" customFormat="1" ht="66" hidden="1" customHeight="1" x14ac:dyDescent="0.3">
      <c r="A140" s="153"/>
      <c r="B140" s="245" t="s">
        <v>92</v>
      </c>
      <c r="C140" s="245"/>
      <c r="D140" s="154"/>
      <c r="E140" s="154"/>
      <c r="F140" s="155"/>
      <c r="G140" s="246"/>
      <c r="H140" s="246"/>
      <c r="I140" s="156"/>
      <c r="J140" s="25"/>
      <c r="K140" s="25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8" s="19" customFormat="1" ht="15.75" hidden="1" customHeight="1" x14ac:dyDescent="0.25">
      <c r="A141" s="134"/>
      <c r="B141" s="136" t="s">
        <v>2</v>
      </c>
      <c r="C141" s="134"/>
      <c r="D141" s="242" t="s">
        <v>52</v>
      </c>
      <c r="E141" s="242"/>
      <c r="F141" s="134"/>
      <c r="G141" s="242" t="s">
        <v>55</v>
      </c>
      <c r="H141" s="242"/>
      <c r="I141" s="156"/>
      <c r="J141" s="25"/>
      <c r="K141" s="25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8" s="19" customFormat="1" ht="9" hidden="1" customHeight="1" x14ac:dyDescent="0.25">
      <c r="A142" s="157"/>
      <c r="B142" s="157"/>
      <c r="C142" s="157"/>
      <c r="D142" s="139"/>
      <c r="E142" s="139"/>
      <c r="F142" s="134"/>
      <c r="G142" s="139"/>
      <c r="H142" s="158"/>
      <c r="I142" s="156"/>
      <c r="J142" s="25"/>
      <c r="K142" s="25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8" s="19" customFormat="1" ht="15.75" hidden="1" customHeight="1" x14ac:dyDescent="0.25">
      <c r="A143" s="157"/>
      <c r="B143" s="247" t="s">
        <v>53</v>
      </c>
      <c r="C143" s="247"/>
      <c r="D143" s="247"/>
      <c r="E143" s="139"/>
      <c r="F143" s="134"/>
      <c r="G143" s="139"/>
      <c r="H143" s="158"/>
      <c r="I143" s="156"/>
      <c r="J143" s="25"/>
      <c r="K143" s="25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8" s="161" customFormat="1" ht="53.25" hidden="1" customHeight="1" x14ac:dyDescent="0.3">
      <c r="A144" s="159"/>
      <c r="B144" s="245" t="s">
        <v>93</v>
      </c>
      <c r="C144" s="245"/>
      <c r="D144" s="154"/>
      <c r="E144" s="154"/>
      <c r="F144" s="155"/>
      <c r="G144" s="246"/>
      <c r="H144" s="246"/>
      <c r="I144" s="160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</row>
    <row r="145" spans="1:34" ht="20.25" hidden="1" customHeight="1" x14ac:dyDescent="0.3">
      <c r="A145" s="134"/>
      <c r="B145" s="136" t="s">
        <v>2</v>
      </c>
      <c r="C145" s="134"/>
      <c r="D145" s="242" t="s">
        <v>52</v>
      </c>
      <c r="E145" s="242"/>
      <c r="F145" s="134"/>
      <c r="G145" s="242" t="s">
        <v>55</v>
      </c>
      <c r="H145" s="242"/>
      <c r="I145" s="160"/>
      <c r="L145" s="5"/>
      <c r="U145" s="5"/>
      <c r="V145" s="5"/>
      <c r="W145" s="5"/>
      <c r="X145" s="5"/>
    </row>
    <row r="146" spans="1:34" s="160" customFormat="1" ht="3.75" hidden="1" customHeight="1" x14ac:dyDescent="0.3">
      <c r="A146" s="157"/>
      <c r="B146" s="157"/>
      <c r="C146" s="157"/>
      <c r="D146" s="139"/>
      <c r="E146" s="139"/>
      <c r="F146" s="134"/>
      <c r="G146" s="139"/>
      <c r="H146" s="158"/>
      <c r="J146" s="161"/>
      <c r="K146" s="161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60" customFormat="1" ht="17.25" hidden="1" customHeight="1" x14ac:dyDescent="0.3">
      <c r="A147" s="157"/>
      <c r="B147" s="247" t="s">
        <v>54</v>
      </c>
      <c r="C147" s="247"/>
      <c r="D147" s="247"/>
      <c r="E147" s="139"/>
      <c r="F147" s="134"/>
      <c r="G147" s="139"/>
      <c r="H147" s="158"/>
      <c r="J147" s="161"/>
      <c r="K147" s="161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60" customFormat="1" ht="39" hidden="1" customHeight="1" x14ac:dyDescent="0.3">
      <c r="A148" s="159"/>
      <c r="B148" s="245" t="s">
        <v>94</v>
      </c>
      <c r="C148" s="245"/>
      <c r="D148" s="154"/>
      <c r="E148" s="154"/>
      <c r="F148" s="155"/>
      <c r="G148" s="246"/>
      <c r="H148" s="246"/>
      <c r="J148" s="161"/>
      <c r="K148" s="161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160" customFormat="1" ht="20.25" hidden="1" customHeight="1" x14ac:dyDescent="0.3">
      <c r="A149" s="134"/>
      <c r="B149" s="136" t="s">
        <v>2</v>
      </c>
      <c r="C149" s="134"/>
      <c r="D149" s="242" t="s">
        <v>52</v>
      </c>
      <c r="E149" s="242"/>
      <c r="F149" s="134"/>
      <c r="G149" s="242" t="s">
        <v>55</v>
      </c>
      <c r="H149" s="242"/>
      <c r="J149" s="161"/>
      <c r="K149" s="161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s="160" customFormat="1" ht="9.75" hidden="1" customHeight="1" x14ac:dyDescent="0.3">
      <c r="A150" s="134"/>
      <c r="B150" s="134"/>
      <c r="C150" s="134"/>
      <c r="D150" s="162"/>
      <c r="E150" s="136"/>
      <c r="F150" s="134"/>
      <c r="G150" s="137"/>
      <c r="H150" s="19"/>
      <c r="J150" s="161"/>
      <c r="K150" s="161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s="27" customFormat="1" ht="71.25" hidden="1" customHeight="1" x14ac:dyDescent="0.3">
      <c r="A151" s="157"/>
      <c r="B151" s="245" t="s">
        <v>95</v>
      </c>
      <c r="C151" s="245"/>
      <c r="D151" s="134" t="s">
        <v>96</v>
      </c>
      <c r="E151" s="157"/>
      <c r="F151" s="134"/>
      <c r="G151" s="246"/>
      <c r="H151" s="246"/>
      <c r="I151" s="25"/>
      <c r="J151" s="25"/>
      <c r="K151" s="25"/>
      <c r="L151" s="25"/>
      <c r="M151" s="26"/>
      <c r="N151" s="26"/>
      <c r="O151" s="26"/>
      <c r="P151" s="26"/>
      <c r="Q151" s="26"/>
    </row>
    <row r="152" spans="1:34" s="160" customFormat="1" hidden="1" x14ac:dyDescent="0.3">
      <c r="A152" s="134"/>
      <c r="B152" s="136" t="s">
        <v>2</v>
      </c>
      <c r="C152" s="134"/>
      <c r="D152" s="249" t="s">
        <v>52</v>
      </c>
      <c r="E152" s="249"/>
      <c r="F152" s="134"/>
      <c r="G152" s="249" t="s">
        <v>55</v>
      </c>
      <c r="H152" s="249"/>
      <c r="J152" s="161"/>
      <c r="K152" s="161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s="27" customFormat="1" ht="15.75" hidden="1" x14ac:dyDescent="0.25">
      <c r="A153" s="153"/>
      <c r="B153" s="163"/>
      <c r="C153" s="134"/>
      <c r="D153" s="164"/>
      <c r="E153" s="164"/>
      <c r="F153" s="134"/>
      <c r="G153" s="165"/>
      <c r="H153" s="164"/>
      <c r="I153" s="25"/>
      <c r="J153" s="25"/>
      <c r="K153" s="25"/>
      <c r="L153" s="25"/>
      <c r="M153" s="26"/>
      <c r="N153" s="26"/>
      <c r="O153" s="26"/>
    </row>
    <row r="154" spans="1:34" s="27" customFormat="1" ht="15.75" hidden="1" x14ac:dyDescent="0.25">
      <c r="A154" s="134"/>
      <c r="B154" s="136" t="s">
        <v>2</v>
      </c>
      <c r="C154" s="134"/>
      <c r="D154" s="249" t="s">
        <v>52</v>
      </c>
      <c r="E154" s="249"/>
      <c r="F154" s="134"/>
      <c r="G154" s="249" t="s">
        <v>55</v>
      </c>
      <c r="H154" s="249"/>
      <c r="I154" s="25"/>
      <c r="J154" s="25"/>
      <c r="K154" s="25"/>
      <c r="L154" s="25"/>
      <c r="M154" s="26"/>
      <c r="N154" s="26"/>
      <c r="O154" s="26"/>
    </row>
    <row r="155" spans="1:34" s="27" customFormat="1" ht="15.75" hidden="1" x14ac:dyDescent="0.25">
      <c r="A155" s="134"/>
      <c r="B155" s="135"/>
      <c r="C155" s="134"/>
      <c r="D155" s="134"/>
      <c r="E155" s="157"/>
      <c r="F155" s="134"/>
      <c r="G155" s="137"/>
      <c r="H155" s="166"/>
      <c r="I155" s="25"/>
      <c r="J155" s="25"/>
      <c r="K155" s="25"/>
      <c r="L155" s="25"/>
      <c r="M155" s="26"/>
      <c r="N155" s="26"/>
      <c r="O155" s="26"/>
      <c r="P155" s="26"/>
      <c r="Q155" s="26"/>
      <c r="R155" s="26"/>
      <c r="S155" s="26"/>
      <c r="T155" s="26"/>
    </row>
    <row r="156" spans="1:34" s="27" customFormat="1" ht="15.75" x14ac:dyDescent="0.25">
      <c r="A156" s="134"/>
      <c r="B156" s="134"/>
      <c r="C156" s="134"/>
      <c r="D156" s="162"/>
      <c r="E156" s="136"/>
      <c r="F156" s="134"/>
      <c r="G156" s="137"/>
      <c r="H156" s="19"/>
      <c r="I156" s="25"/>
      <c r="J156" s="25"/>
      <c r="K156" s="25"/>
      <c r="L156" s="25"/>
      <c r="M156" s="26"/>
      <c r="N156" s="26"/>
      <c r="O156" s="26"/>
      <c r="P156" s="26"/>
      <c r="Q156" s="26"/>
      <c r="R156" s="26"/>
      <c r="S156" s="26"/>
      <c r="T156" s="26"/>
    </row>
    <row r="157" spans="1:34" s="27" customFormat="1" ht="15.75" x14ac:dyDescent="0.25">
      <c r="A157" s="157"/>
      <c r="B157" s="157"/>
      <c r="C157" s="157"/>
      <c r="D157" s="134"/>
      <c r="E157" s="157"/>
      <c r="F157" s="134"/>
      <c r="G157" s="137"/>
      <c r="H157" s="166"/>
      <c r="I157" s="25"/>
      <c r="J157" s="25"/>
      <c r="K157" s="25"/>
      <c r="L157" s="25"/>
      <c r="M157" s="26"/>
      <c r="N157" s="26"/>
      <c r="O157" s="26"/>
      <c r="P157" s="26"/>
      <c r="Q157" s="26"/>
      <c r="R157" s="26"/>
      <c r="S157" s="26"/>
      <c r="T157" s="26"/>
    </row>
    <row r="158" spans="1:34" s="27" customFormat="1" ht="15.75" x14ac:dyDescent="0.25">
      <c r="A158" s="134"/>
      <c r="B158" s="135"/>
      <c r="C158" s="134"/>
      <c r="D158" s="134"/>
      <c r="E158" s="157"/>
      <c r="F158" s="134"/>
      <c r="G158" s="167"/>
      <c r="H158" s="166"/>
      <c r="I158" s="25"/>
      <c r="J158" s="25"/>
      <c r="K158" s="25"/>
      <c r="L158" s="25"/>
      <c r="M158" s="26"/>
      <c r="N158" s="26"/>
      <c r="O158" s="26"/>
      <c r="P158" s="26"/>
      <c r="Q158" s="26"/>
      <c r="R158" s="26"/>
      <c r="S158" s="26"/>
      <c r="T158" s="26"/>
    </row>
    <row r="159" spans="1:34" s="173" customFormat="1" x14ac:dyDescent="0.3">
      <c r="A159" s="168"/>
      <c r="B159" s="169"/>
      <c r="C159" s="170"/>
      <c r="D159" s="140"/>
      <c r="E159" s="140"/>
      <c r="F159" s="170"/>
      <c r="G159" s="140"/>
      <c r="H159" s="3"/>
      <c r="I159" s="171"/>
      <c r="J159" s="171"/>
      <c r="K159" s="171"/>
      <c r="L159" s="171"/>
      <c r="M159" s="172"/>
      <c r="N159" s="26"/>
      <c r="O159" s="172"/>
      <c r="P159" s="172"/>
      <c r="Q159" s="172"/>
      <c r="R159" s="172"/>
      <c r="S159" s="172"/>
      <c r="T159" s="172"/>
      <c r="V159" s="27"/>
    </row>
    <row r="160" spans="1:34" ht="35.25" customHeight="1" x14ac:dyDescent="0.3">
      <c r="A160" s="157"/>
      <c r="B160" s="157"/>
      <c r="C160" s="157"/>
      <c r="D160" s="134"/>
      <c r="E160" s="157"/>
      <c r="F160" s="134"/>
      <c r="G160" s="140"/>
      <c r="N160" s="172"/>
      <c r="V160" s="173"/>
    </row>
    <row r="161" spans="1:24" s="161" customFormat="1" x14ac:dyDescent="0.3">
      <c r="A161" s="140"/>
      <c r="B161" s="140"/>
      <c r="C161" s="140"/>
      <c r="D161" s="174"/>
      <c r="E161" s="175"/>
      <c r="F161" s="175"/>
      <c r="G161" s="176"/>
      <c r="H161" s="177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/>
      <c r="X161" s="6"/>
    </row>
    <row r="4664" spans="11:11" x14ac:dyDescent="0.3">
      <c r="K4664" s="187" t="s">
        <v>117</v>
      </c>
    </row>
  </sheetData>
  <mergeCells count="56">
    <mergeCell ref="A130:H130"/>
    <mergeCell ref="A131:H131"/>
    <mergeCell ref="B133:D133"/>
    <mergeCell ref="B134:C134"/>
    <mergeCell ref="G134:H134"/>
    <mergeCell ref="D152:E152"/>
    <mergeCell ref="G152:H152"/>
    <mergeCell ref="D154:E154"/>
    <mergeCell ref="G154:H154"/>
    <mergeCell ref="B147:D147"/>
    <mergeCell ref="B148:C148"/>
    <mergeCell ref="G148:H148"/>
    <mergeCell ref="D149:E149"/>
    <mergeCell ref="G149:H149"/>
    <mergeCell ref="B151:C151"/>
    <mergeCell ref="G151:H151"/>
    <mergeCell ref="M120:U120"/>
    <mergeCell ref="A127:C127"/>
    <mergeCell ref="D145:E145"/>
    <mergeCell ref="G145:H145"/>
    <mergeCell ref="A138:H138"/>
    <mergeCell ref="A139:D139"/>
    <mergeCell ref="E139:H139"/>
    <mergeCell ref="B140:C140"/>
    <mergeCell ref="G140:H140"/>
    <mergeCell ref="D141:E141"/>
    <mergeCell ref="G141:H141"/>
    <mergeCell ref="B143:D143"/>
    <mergeCell ref="B144:C144"/>
    <mergeCell ref="G144:H144"/>
    <mergeCell ref="D135:E135"/>
    <mergeCell ref="G135:H135"/>
    <mergeCell ref="B102:G102"/>
    <mergeCell ref="B103:H103"/>
    <mergeCell ref="E120:L120"/>
    <mergeCell ref="B58:G58"/>
    <mergeCell ref="B59:H59"/>
    <mergeCell ref="A66:H66"/>
    <mergeCell ref="B80:G80"/>
    <mergeCell ref="B81:H81"/>
    <mergeCell ref="A88:H88"/>
    <mergeCell ref="A4:H4"/>
    <mergeCell ref="A5:B5"/>
    <mergeCell ref="C5:H5"/>
    <mergeCell ref="H7:H8"/>
    <mergeCell ref="A9:H9"/>
    <mergeCell ref="B35:G35"/>
    <mergeCell ref="B36:H36"/>
    <mergeCell ref="A43:H43"/>
    <mergeCell ref="A7:A8"/>
    <mergeCell ref="B7:B8"/>
    <mergeCell ref="C7:C8"/>
    <mergeCell ref="D7:D8"/>
    <mergeCell ref="E7:G7"/>
    <mergeCell ref="B33:G33"/>
    <mergeCell ref="B34:G34"/>
  </mergeCells>
  <printOptions horizontalCentered="1"/>
  <pageMargins left="0.19685039370078741" right="0.19685039370078741" top="0.19685039370078741" bottom="0.19685039370078741" header="0" footer="0"/>
  <pageSetup paperSize="9" scale="39" orientation="landscape" r:id="rId1"/>
  <headerFooter alignWithMargins="0"/>
  <rowBreaks count="1" manualBreakCount="1">
    <brk id="109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Алферова Ирина Сергеевна</cp:lastModifiedBy>
  <cp:lastPrinted>2021-06-16T12:00:39Z</cp:lastPrinted>
  <dcterms:created xsi:type="dcterms:W3CDTF">2009-07-27T10:10:26Z</dcterms:created>
  <dcterms:modified xsi:type="dcterms:W3CDTF">2023-02-23T14:30:32Z</dcterms:modified>
</cp:coreProperties>
</file>