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1-03-2-0474\"/>
    </mc:Choice>
  </mc:AlternateContent>
  <xr:revisionPtr revIDLastSave="0" documentId="13_ncr:1_{C2D101E9-148F-4BC8-85BA-0B3CEB6251B0}" xr6:coauthVersionLast="36" xr6:coauthVersionMax="36" xr10:uidLastSave="{00000000-0000-0000-0000-000000000000}"/>
  <bookViews>
    <workbookView xWindow="-120" yWindow="-120" windowWidth="29040" windowHeight="15840" tabRatio="548" xr2:uid="{00000000-000D-0000-FFFF-FFFF00000000}"/>
  </bookViews>
  <sheets>
    <sheet name="35-110" sheetId="126" r:id="rId1"/>
  </sheets>
  <definedNames>
    <definedName name="_xlnm.Print_Area" localSheetId="0">'35-110'!$A$1:$N$35</definedName>
  </definedNames>
  <calcPr calcId="191029" calcMode="manual" calcCompleted="0" calcOnSave="0"/>
</workbook>
</file>

<file path=xl/calcChain.xml><?xml version="1.0" encoding="utf-8"?>
<calcChain xmlns="http://schemas.openxmlformats.org/spreadsheetml/2006/main">
  <c r="J23" i="126" l="1"/>
  <c r="E26" i="126"/>
  <c r="E24" i="126"/>
</calcChain>
</file>

<file path=xl/sharedStrings.xml><?xml version="1.0" encoding="utf-8"?>
<sst xmlns="http://schemas.openxmlformats.org/spreadsheetml/2006/main" count="59" uniqueCount="53">
  <si>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</si>
  <si>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</si>
  <si>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</si>
  <si>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</si>
  <si>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</si>
  <si>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</si>
  <si>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</si>
  <si>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</si>
  <si>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</si>
  <si>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</si>
  <si>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</si>
  <si>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</si>
  <si>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</si>
  <si>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</si>
  <si>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Первый заместитель генерального директора - технический директор</t>
  </si>
  <si>
    <t>Магдеев Н.Н.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</si>
  <si>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</si>
  <si>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</si>
  <si>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</si>
  <si>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</si>
  <si>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</si>
  <si>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</si>
  <si>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</si>
  <si>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</si>
  <si>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</si>
  <si>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</si>
  <si>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</si>
  <si>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</si>
  <si>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</si>
  <si>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</si>
  <si>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Единица
измерения</t>
  </si>
  <si>
    <t>Количество</t>
  </si>
  <si>
    <t>J_19-1-17-1-01-03-2-0474</t>
  </si>
  <si>
    <t>К2-08-05</t>
  </si>
  <si>
    <t>Б2-05-4</t>
  </si>
  <si>
    <t>О4-03-3</t>
  </si>
  <si>
    <t>Н1-06</t>
  </si>
  <si>
    <t>Н1-03</t>
  </si>
  <si>
    <t>П5-02</t>
  </si>
  <si>
    <t>П10-02-3</t>
  </si>
  <si>
    <t>П9-62</t>
  </si>
  <si>
    <t>1 км</t>
  </si>
  <si>
    <t>1 ед.</t>
  </si>
  <si>
    <t>100 км</t>
  </si>
  <si>
    <t xml:space="preserve">Главный специалист ОПР, Русанов Максим Алекснадрович 
</t>
  </si>
  <si>
    <t>КЛ 6-500 кВ (с медной жилой)</t>
  </si>
  <si>
    <t>Устройство траншеи КЛ и восстановление благоустройства по трассе</t>
  </si>
  <si>
    <t>ВОК в трубе в земле (тыс.руб.)</t>
  </si>
  <si>
    <t>Выполнение специального перехода кабельной линии методом ГНБ</t>
  </si>
  <si>
    <t>Проектно-изыскательские работы по КЛ</t>
  </si>
  <si>
    <t>Кадастровые работы для КЛ и работы по установлению земельных отношений</t>
  </si>
  <si>
    <t>Разработка и утверждение ДПТ ВЛ (КЛ) по границам земельного участка</t>
  </si>
  <si>
    <t>Всев, Стр-во КЛ-110 кВ от ПС 110/10 кВ "Слобода" до ПС-110/10 кВ "Ковалёвская" во Всеволожском р-оне ЛО (19-1-17-1-01-03-2-0474)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</si>
</sst>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27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8" fillId="0" borderId="0" xfId="0" applyFont="1" applyFill="1"/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49" fontId="8" fillId="0" borderId="14" xfId="1" applyNumberFormat="1" applyFont="1" applyFill="1" applyBorder="1" applyAlignment="1">
      <alignment horizontal="center" vertical="center"/>
      <protection locked="0"/>
    </xf>
    <xf numFmtId="1" fontId="8" fillId="0" borderId="14" xfId="1" applyNumberFormat="1" applyFont="1" applyFill="1" applyBorder="1" applyAlignment="1">
      <alignment horizontal="left" vertical="center" wrapText="1"/>
      <protection locked="0"/>
    </xf>
    <xf numFmtId="1" fontId="8" fillId="0" borderId="14" xfId="1" applyNumberFormat="1" applyFont="1" applyFill="1" applyBorder="1" applyAlignment="1">
      <alignment horizontal="center" vertical="center" wrapText="1"/>
      <protection locked="0"/>
    </xf>
    <xf numFmtId="2" fontId="8" fillId="0" borderId="14" xfId="1" applyNumberFormat="1" applyFont="1" applyFill="1" applyBorder="1" applyAlignment="1">
      <alignment horizontal="center" vertical="center" wrapText="1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0" fillId="0" borderId="13" xfId="0" applyNumberFormat="1" applyFont="1" applyFill="1" applyBorder="1" applyAlignment="1">
      <alignment horizontal="left" vertical="center" wrapText="1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  <protection locked="0"/>
    </xf>
    <xf numFmtId="0" fontId="8" fillId="0" borderId="3" xfId="1" applyFont="1" applyFill="1" applyBorder="1" applyAlignment="1">
      <alignment horizontal="center" vertical="center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4.28515625" style="11" customWidth="1"/>
    <col min="7" max="14" width="10.14062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77" t="s">
        <v>14</v>
      </c>
      <c r="E6" s="77"/>
    </row>
    <row r="7" spans="1:39" ht="64.5" customHeight="1" x14ac:dyDescent="0.3">
      <c r="A7" s="7"/>
      <c r="B7" s="7"/>
      <c r="C7" s="8"/>
      <c r="D7" s="12"/>
      <c r="E7" s="13" t="s">
        <v>15</v>
      </c>
    </row>
    <row r="8" spans="1:39" ht="20.25" customHeight="1" x14ac:dyDescent="0.25">
      <c r="A8" s="7"/>
      <c r="B8" s="7"/>
      <c r="C8" s="8"/>
      <c r="D8" s="14" t="s">
        <v>9</v>
      </c>
      <c r="E8" s="15" t="s">
        <v>7</v>
      </c>
    </row>
    <row r="9" spans="1:39" ht="31.5" customHeight="1" x14ac:dyDescent="0.25">
      <c r="A9" s="7"/>
      <c r="B9" s="7"/>
      <c r="C9" s="8"/>
      <c r="D9" s="9"/>
      <c r="E9" s="16" t="s">
        <v>13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7" t="s">
        <v>8</v>
      </c>
      <c r="B15" s="67"/>
      <c r="C15" s="67"/>
      <c r="D15" s="67"/>
      <c r="E15" s="67"/>
    </row>
    <row r="16" spans="1:39" ht="34.5" customHeight="1" x14ac:dyDescent="0.25">
      <c r="A16" s="78" t="s">
        <v>52</v>
      </c>
      <c r="B16" s="79"/>
      <c r="C16" s="79"/>
      <c r="D16" s="79"/>
      <c r="E16" s="79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80" t="s">
        <v>32</v>
      </c>
      <c r="E18" s="81"/>
    </row>
    <row r="19" spans="1:39" x14ac:dyDescent="0.25">
      <c r="A19" s="19"/>
      <c r="B19" s="19"/>
      <c r="C19" s="8"/>
      <c r="D19" s="23"/>
      <c r="E19" s="23"/>
      <c r="F19" s="24"/>
      <c r="G19" s="24"/>
      <c r="H19" s="24"/>
      <c r="I19" s="24"/>
      <c r="J19" s="24"/>
      <c r="K19" s="24"/>
      <c r="L19" s="24"/>
      <c r="M19" s="24"/>
      <c r="N19" s="24"/>
    </row>
    <row r="20" spans="1:39" x14ac:dyDescent="0.25">
      <c r="A20" s="68" t="s">
        <v>2</v>
      </c>
      <c r="B20" s="71" t="s">
        <v>3</v>
      </c>
      <c r="C20" s="74" t="s">
        <v>4</v>
      </c>
      <c r="D20" s="53" t="s">
        <v>30</v>
      </c>
      <c r="E20" s="56" t="s">
        <v>31</v>
      </c>
      <c r="F20" s="43" t="s">
        <v>17</v>
      </c>
      <c r="G20" s="44"/>
      <c r="H20" s="44"/>
      <c r="I20" s="44"/>
      <c r="J20" s="44"/>
      <c r="K20" s="44"/>
      <c r="L20" s="44"/>
      <c r="M20" s="44"/>
      <c r="N20" s="45"/>
    </row>
    <row r="21" spans="1:39" ht="25.9" customHeight="1" x14ac:dyDescent="0.25">
      <c r="A21" s="69"/>
      <c r="B21" s="72"/>
      <c r="C21" s="75"/>
      <c r="D21" s="54"/>
      <c r="E21" s="57"/>
      <c r="F21" s="46" t="s">
        <v>18</v>
      </c>
      <c r="G21" s="48" t="s">
        <v>19</v>
      </c>
      <c r="H21" s="49"/>
      <c r="I21" s="49"/>
      <c r="J21" s="50"/>
      <c r="K21" s="51" t="s">
        <v>20</v>
      </c>
      <c r="L21" s="51"/>
      <c r="M21" s="51"/>
      <c r="N21" s="52"/>
    </row>
    <row r="22" spans="1:39" ht="24" customHeight="1" x14ac:dyDescent="0.25">
      <c r="A22" s="70"/>
      <c r="B22" s="73"/>
      <c r="C22" s="76"/>
      <c r="D22" s="55"/>
      <c r="E22" s="58"/>
      <c r="F22" s="47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59" t="s">
        <v>29</v>
      </c>
      <c r="B23" s="60"/>
      <c r="C23" s="60"/>
      <c r="D23" s="60"/>
      <c r="E23" s="61"/>
      <c r="F23" s="29"/>
      <c r="G23" s="30"/>
      <c r="H23" s="30"/>
      <c r="I23" s="30">
        <v>7.1</v>
      </c>
      <c r="J23" s="30">
        <f>SUM(G23:I23)</f>
        <v>7.1</v>
      </c>
      <c r="K23" s="30"/>
      <c r="L23" s="30"/>
      <c r="M23" s="30"/>
      <c r="N23" s="31"/>
    </row>
    <row r="24" spans="1:39" s="3" customFormat="1" x14ac:dyDescent="0.25">
      <c r="A24" s="32">
        <v>1</v>
      </c>
      <c r="B24" s="33" t="s">
        <v>33</v>
      </c>
      <c r="C24" s="34" t="s">
        <v>45</v>
      </c>
      <c r="D24" s="35" t="s">
        <v>41</v>
      </c>
      <c r="E24" s="36">
        <f>7.1*2</f>
        <v>14.2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2">
        <v>2</v>
      </c>
      <c r="B25" s="33" t="s">
        <v>34</v>
      </c>
      <c r="C25" s="34" t="s">
        <v>46</v>
      </c>
      <c r="D25" s="35" t="s">
        <v>41</v>
      </c>
      <c r="E25" s="36">
        <v>6.32</v>
      </c>
      <c r="F25" s="36"/>
      <c r="G25" s="36"/>
      <c r="H25" s="36"/>
      <c r="I25" s="36">
        <v>6.32</v>
      </c>
      <c r="J25" s="36"/>
      <c r="K25" s="36"/>
      <c r="L25" s="36"/>
      <c r="M25" s="36"/>
      <c r="N25" s="3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2">
        <v>3</v>
      </c>
      <c r="B26" s="33" t="s">
        <v>35</v>
      </c>
      <c r="C26" s="34" t="s">
        <v>47</v>
      </c>
      <c r="D26" s="35" t="s">
        <v>41</v>
      </c>
      <c r="E26" s="36">
        <f>2*6.32</f>
        <v>12.64</v>
      </c>
      <c r="F26" s="36"/>
      <c r="G26" s="36"/>
      <c r="H26" s="36"/>
      <c r="I26" s="36"/>
      <c r="J26" s="36"/>
      <c r="K26" s="36"/>
      <c r="L26" s="36"/>
      <c r="M26" s="36"/>
      <c r="N26" s="3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8" customHeight="1" x14ac:dyDescent="0.25">
      <c r="A27" s="32">
        <v>4</v>
      </c>
      <c r="B27" s="33" t="s">
        <v>36</v>
      </c>
      <c r="C27" s="34" t="s">
        <v>48</v>
      </c>
      <c r="D27" s="35" t="s">
        <v>41</v>
      </c>
      <c r="E27" s="36">
        <v>0.78</v>
      </c>
      <c r="F27" s="36"/>
      <c r="G27" s="36"/>
      <c r="H27" s="36"/>
      <c r="I27" s="36">
        <v>0.78</v>
      </c>
      <c r="J27" s="36"/>
      <c r="K27" s="36"/>
      <c r="L27" s="36"/>
      <c r="M27" s="36"/>
      <c r="N27" s="36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2">
        <v>5</v>
      </c>
      <c r="B28" s="33" t="s">
        <v>37</v>
      </c>
      <c r="C28" s="34" t="s">
        <v>48</v>
      </c>
      <c r="D28" s="35" t="s">
        <v>41</v>
      </c>
      <c r="E28" s="36">
        <v>0.78</v>
      </c>
      <c r="F28" s="36"/>
      <c r="G28" s="36"/>
      <c r="H28" s="36"/>
      <c r="I28" s="36"/>
      <c r="J28" s="36"/>
      <c r="K28" s="36"/>
      <c r="L28" s="36"/>
      <c r="M28" s="36"/>
      <c r="N28" s="36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2">
        <v>6</v>
      </c>
      <c r="B29" s="33" t="s">
        <v>38</v>
      </c>
      <c r="C29" s="34" t="s">
        <v>49</v>
      </c>
      <c r="D29" s="35" t="s">
        <v>42</v>
      </c>
      <c r="E29" s="36">
        <v>7.1</v>
      </c>
      <c r="F29" s="36"/>
      <c r="G29" s="36"/>
      <c r="H29" s="36"/>
      <c r="I29" s="36"/>
      <c r="J29" s="36"/>
      <c r="K29" s="36"/>
      <c r="L29" s="36"/>
      <c r="M29" s="36"/>
      <c r="N29" s="36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32">
        <v>7</v>
      </c>
      <c r="B30" s="33" t="s">
        <v>39</v>
      </c>
      <c r="C30" s="34" t="s">
        <v>50</v>
      </c>
      <c r="D30" s="35" t="s">
        <v>43</v>
      </c>
      <c r="E30" s="36">
        <v>7.0999999999999994E-2</v>
      </c>
      <c r="F30" s="36"/>
      <c r="G30" s="36"/>
      <c r="H30" s="36"/>
      <c r="I30" s="36"/>
      <c r="J30" s="36"/>
      <c r="K30" s="36"/>
      <c r="L30" s="36"/>
      <c r="M30" s="36"/>
      <c r="N30" s="36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32">
        <v>8</v>
      </c>
      <c r="B31" s="33" t="s">
        <v>40</v>
      </c>
      <c r="C31" s="34" t="s">
        <v>51</v>
      </c>
      <c r="D31" s="35" t="s">
        <v>41</v>
      </c>
      <c r="E31" s="36">
        <v>7.1</v>
      </c>
      <c r="F31" s="36"/>
      <c r="G31" s="36"/>
      <c r="H31" s="36"/>
      <c r="I31" s="36"/>
      <c r="J31" s="36"/>
      <c r="K31" s="36"/>
      <c r="L31" s="36"/>
      <c r="M31" s="36"/>
      <c r="N31" s="36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x14ac:dyDescent="0.25">
      <c r="A32" s="37"/>
      <c r="B32" s="38"/>
      <c r="C32" s="39"/>
      <c r="D32" s="40"/>
      <c r="E32" s="37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4" ht="24" customHeight="1" x14ac:dyDescent="0.25">
      <c r="A33" s="65" t="s">
        <v>6</v>
      </c>
      <c r="B33" s="66"/>
    </row>
    <row r="34" spans="1:4" ht="15.75" x14ac:dyDescent="0.25">
      <c r="A34" s="62" t="s">
        <v>44</v>
      </c>
      <c r="B34" s="62"/>
      <c r="C34" s="62"/>
      <c r="D34" s="41"/>
    </row>
    <row r="35" spans="1:4" ht="15.75" x14ac:dyDescent="0.25">
      <c r="A35" s="63" t="s">
        <v>5</v>
      </c>
      <c r="B35" s="64"/>
      <c r="C35" s="64"/>
      <c r="D35" s="42" t="s">
        <v>16</v>
      </c>
    </row>
  </sheetData>
  <mergeCells count="17">
    <mergeCell ref="D6:E6"/>
    <mergeCell ref="A16:E16"/>
    <mergeCell ref="D18:E18"/>
    <mergeCell ref="A23:E23"/>
    <mergeCell ref="A34:C34"/>
    <mergeCell ref="A35:C35"/>
    <mergeCell ref="A33:B33"/>
    <mergeCell ref="A15:E15"/>
    <mergeCell ref="A20:A22"/>
    <mergeCell ref="B20:B22"/>
    <mergeCell ref="C20:C22"/>
    <mergeCell ref="F20:N20"/>
    <mergeCell ref="F21:F22"/>
    <mergeCell ref="G21:J21"/>
    <mergeCell ref="K21:N21"/>
    <mergeCell ref="D20:D22"/>
    <mergeCell ref="E20:E22"/>
  </mergeCells>
  <pageMargins left="0.25" right="0.25" top="0.75" bottom="0.75" header="0.3" footer="0.3"/>
  <pageSetup paperSize="8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35-110</vt:lpstr>
      <vt:lpstr>'35-110'!Область_печати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2021-06-07T13:28:08Z</cp:lastPrinted>
  <dcterms:created xsi:type="dcterms:W3CDTF">2018-09-17T12:04:45Z</dcterms:created>
  <dcterms:modified xsi:type="dcterms:W3CDTF">2022-03-16T08:12:11Z</dcterms:modified>
</cp:coreProperties>
</file>