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3-2-0474\"/>
    </mc:Choice>
  </mc:AlternateContent>
  <bookViews>
    <workbookView xWindow="0" yWindow="0" windowWidth="28800" windowHeight="12720" activeTab="1"/>
  </bookViews>
  <sheets>
    <sheet name="КоррИПР" sheetId="1" r:id="rId1"/>
    <sheet name="T6" sheetId="2" r:id="rId2"/>
  </sheets>
  <externalReferences>
    <externalReference r:id="rId3"/>
    <externalReference r:id="rId4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шшг">НД()</definedName>
    <definedName name="_xlnm.Print_Titles" localSheetId="0">КоррИПР!$19:$19</definedName>
    <definedName name="йцйц">НД()</definedName>
    <definedName name="Курс_доллара">'[2]Курс доллара'!$A$2</definedName>
    <definedName name="_xlnm.Print_Area" localSheetId="1">'T6'!$A$1:$D$20</definedName>
    <definedName name="_xlnm.Print_Area" localSheetId="0">КоррИПР!$A$15:$J$31</definedName>
    <definedName name="объем___10___0">НД()</definedName>
    <definedName name="объем___10___2">НД()</definedName>
    <definedName name="объем___10___4">НД()</definedName>
    <definedName name="объем___10___6">НД()</definedName>
    <definedName name="объем___10___8">НД()</definedName>
    <definedName name="объем___11___0">НД()</definedName>
    <definedName name="объем___12">НД()</definedName>
    <definedName name="объем___3___0___0">НД()</definedName>
    <definedName name="объем___4___0">НД()</definedName>
    <definedName name="объем___5">НД()</definedName>
    <definedName name="объем___5___3">НД()</definedName>
    <definedName name="объем___6">НД()</definedName>
    <definedName name="Поправочные_коэффициенты_по_письму_Госстроя_от_25.12.90___10___0">НД()</definedName>
    <definedName name="Поправочные_коэффициенты_по_письму_Госстроя_от_25.12.90___10___2">НД()</definedName>
    <definedName name="Поправочные_коэффициенты_по_письму_Госстроя_от_25.12.90___10___4">НД()</definedName>
    <definedName name="Поправочные_коэффициенты_по_письму_Госстроя_от_25.12.90___10___6">НД()</definedName>
    <definedName name="Поправочные_коэффициенты_по_письму_Госстроя_от_25.12.90___10___8">НД()</definedName>
    <definedName name="Поправочные_коэффициенты_по_письму_Госстроя_от_25.12.90___11___0">НД()</definedName>
    <definedName name="Поправочные_коэффициенты_по_письму_Госстроя_от_25.12.90___12">НД()</definedName>
    <definedName name="Поправочные_коэффициенты_по_письму_Госстроя_от_25.12.90___3___0___0">НД()</definedName>
    <definedName name="Поправочные_коэффициенты_по_письму_Госстроя_от_25.12.90___3___0___3">НД()</definedName>
    <definedName name="Поправочные_коэффициенты_по_письму_Госстроя_от_25.12.90___4___0">НД()</definedName>
    <definedName name="Поправочные_коэффициенты_по_письму_Госстроя_от_25.12.90___5">НД()</definedName>
    <definedName name="Поправочные_коэффициенты_по_письму_Госстроя_от_25.12.90___5___3">НД()</definedName>
    <definedName name="Поправочные_коэффициенты_по_письму_Госстроя_от_25.12.90___6">НД()</definedName>
    <definedName name="Сургут">НД()</definedName>
    <definedName name="цена___10___0">НД()</definedName>
    <definedName name="цена___10___2">НД()</definedName>
    <definedName name="цена___10___4">НД()</definedName>
    <definedName name="цена___10___6">НД()</definedName>
    <definedName name="цена___10___8">НД()</definedName>
    <definedName name="цена___11___0">НД()</definedName>
    <definedName name="цена___12">НД()</definedName>
    <definedName name="цена___3___0___0">НД()</definedName>
    <definedName name="цена___4___0">НД()</definedName>
    <definedName name="цена___5">НД()</definedName>
    <definedName name="цена___5___3">НД()</definedName>
    <definedName name="цена___6">НД()</definedName>
    <definedName name="экология">НД()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0" i="1" l="1"/>
  <c r="J28" i="1"/>
  <c r="J27" i="1"/>
  <c r="J26" i="1"/>
  <c r="J25" i="1"/>
  <c r="J24" i="1"/>
  <c r="J23" i="1"/>
  <c r="J22" i="1"/>
  <c r="J21" i="1"/>
  <c r="J20" i="1"/>
  <c r="J31" i="1" l="1"/>
</calcChain>
</file>

<file path=xl/sharedStrings.xml><?xml version="1.0" encoding="utf-8"?>
<sst xmlns="http://schemas.openxmlformats.org/spreadsheetml/2006/main" count="128" uniqueCount="91">
  <si>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</si>
  <si>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</si>
  <si>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</si>
  <si>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</si>
  <si>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</si>
  <si>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</si>
  <si>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</si>
  <si>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</si>
  <si>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</si>
  <si>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</si>
  <si>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</si>
  <si>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УНЦ КЛ 6-500 кВ (с медной жилой) (тыс. руб.)</t>
  </si>
  <si>
    <t>1 км</t>
  </si>
  <si>
    <t>2</t>
  </si>
  <si>
    <t>УНЦ на устройство траншеи КЛ и восстановление благоустройства по трассе ( тыс.руб.)</t>
  </si>
  <si>
    <t>нд</t>
  </si>
  <si>
    <t>3</t>
  </si>
  <si>
    <t>УНЦ  ВОК в трубе в земле (тыс.руб.)</t>
  </si>
  <si>
    <t>к-во волокон-24,максимально-допустимая растягивающая нагрузка 20 кН</t>
  </si>
  <si>
    <t>О4-03-3</t>
  </si>
  <si>
    <t>4</t>
  </si>
  <si>
    <t>УНЦ выполнения специального перехода кабельной линии методом ГНБ (тыс. руб.)</t>
  </si>
  <si>
    <t>Н1-06</t>
  </si>
  <si>
    <t>5</t>
  </si>
  <si>
    <t>Н1-03</t>
  </si>
  <si>
    <t>6</t>
  </si>
  <si>
    <t>Затраты на проектно-изыскательские работы по КЛ (тыс. руб.)</t>
  </si>
  <si>
    <t>1 ед.</t>
  </si>
  <si>
    <t>П5-02</t>
  </si>
  <si>
    <t>7</t>
  </si>
  <si>
    <t>Затраты на кадастровые работы для КЛ и работы по установлению земельных отношений (тыс.руб.)</t>
  </si>
  <si>
    <t>100 км</t>
  </si>
  <si>
    <t>П10-02-3</t>
  </si>
  <si>
    <t>8</t>
  </si>
  <si>
    <t xml:space="preserve"> Затраты на разработку и утверждение ДПТ ВЛ (КЛ) по границам земельного участка (тыс. руб.)</t>
  </si>
  <si>
    <t>П9-61</t>
  </si>
  <si>
    <t>9</t>
  </si>
  <si>
    <t xml:space="preserve"> Затраты на очистку участков местности от взрывоопасных предметов при строительстве ВЛ (КЛ) (для всех субъектов Российской Федерации) </t>
  </si>
  <si>
    <t>Б6-09</t>
  </si>
  <si>
    <t>10</t>
  </si>
  <si>
    <t>Проектирование</t>
  </si>
  <si>
    <t>11</t>
  </si>
  <si>
    <t xml:space="preserve">Затраты на проектно-изыскательские работы для ПС (ЗПС) </t>
  </si>
  <si>
    <t>1 объект</t>
  </si>
  <si>
    <t>П1-03</t>
  </si>
  <si>
    <t>Итого объем финансовых потребностей,                 тыс рублей (без НДС)</t>
  </si>
  <si>
    <t>Б2-05-4</t>
  </si>
  <si>
    <t>сечение жилы 240 мм2</t>
  </si>
  <si>
    <t>К1-08-05</t>
  </si>
  <si>
    <t>Наименование показателя</t>
  </si>
  <si>
    <t>НДС (20%)</t>
  </si>
  <si>
    <t>Объем финансовых потребностей ОФППРУНЦ (в прогнозных ценах с НДС)</t>
  </si>
  <si>
    <t xml:space="preserve">Объем финансовых потребностей DОФПУНЦd  (с НДС) 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</si>
  <si>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</si>
  <si>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</si>
  <si>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</si>
  <si>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</si>
  <si>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</si>
  <si>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</si>
  <si>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</si>
  <si>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</si>
  <si>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</si>
  <si>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</si>
  <si>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</si>
  <si>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</si>
  <si>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</si>
  <si>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</si>
  <si>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</si>
  <si>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</si>
  <si>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</si>
  <si>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</si>
  <si>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</si>
  <si>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</si>
  <si>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</si>
  <si>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</si>
  <si>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</si>
  <si>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</si>
  <si>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</si>
  <si>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</si>
  <si>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</si>
  <si>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</si>
  <si>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>Объем финансирования инвестиций по инвестиционному проекту ОФПРвсего (в прогнозных ценах с НДС), в том числе:</t>
  </si>
  <si>
    <t>Наименование</t>
  </si>
  <si>
    <t>Единицы измерения</t>
  </si>
  <si>
    <t>Укрупненный норматив цены, тыс рублей (без НДС)</t>
  </si>
  <si>
    <t>полное наименование субъекта электроэнергетики</t>
  </si>
  <si>
    <t>Инвестиционная программа акционерного общества "ЛОЭСК - Электрические сети Санкт-Петербурга и Ленинградской области"</t>
  </si>
  <si>
    <t>Год раскрытия информации: 2022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</si>
  <si>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Приказ Первого заместителя генерального директора АО "ЛОЭСК" от 31.12.2020 № 1374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</si>
  <si>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Всев, Стр-во КЛ-110 кВ от ПС 110/10 кВ "Слобода" до ПС-110/10 кВ "Ковалёвская" во Всеволожском р-оне ЛО (19-1-17-1-01-03-2-0474)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</si>
  <si>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J_19-1-17-1-01-03-2-0474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</si>
</sst>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5" x14ac:knownFonts="1">
    <font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0" fontId="4" fillId="0" borderId="0">
      <protection locked="0"/>
    </xf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1" applyBorder="1" applyAlignment="1">
      <alignment horizont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1" applyBorder="1" applyAlignment="1">
      <alignment wrapText="1"/>
    </xf>
    <xf numFmtId="0" fontId="1" fillId="0" borderId="1" xfId="1" applyFont="1" applyBorder="1" applyAlignment="1">
      <alignment wrapText="1"/>
    </xf>
    <xf numFmtId="0" fontId="3" fillId="0" borderId="2" xfId="1" applyBorder="1" applyAlignment="1">
      <alignment wrapText="1"/>
    </xf>
    <xf numFmtId="0" fontId="3" fillId="0" borderId="2" xfId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2" applyFont="1" applyBorder="1" applyAlignment="1" applyProtection="1">
      <alignment horizontal="centerContinuous" vertical="center" wrapText="1"/>
    </xf>
    <xf numFmtId="0" fontId="6" fillId="0" borderId="0" xfId="3"/>
    <xf numFmtId="0" fontId="7" fillId="0" borderId="3" xfId="4" applyFont="1" applyBorder="1" applyAlignment="1" applyProtection="1">
      <alignment horizontal="center" vertical="center" wrapText="1"/>
    </xf>
    <xf numFmtId="0" fontId="7" fillId="0" borderId="4" xfId="4" applyFont="1" applyBorder="1" applyAlignment="1" applyProtection="1">
      <alignment horizontal="center" vertical="center" wrapText="1"/>
    </xf>
    <xf numFmtId="0" fontId="7" fillId="0" borderId="1" xfId="4" applyFont="1" applyBorder="1" applyAlignment="1" applyProtection="1">
      <alignment horizontal="center" vertical="center" wrapText="1"/>
    </xf>
    <xf numFmtId="49" fontId="3" fillId="0" borderId="3" xfId="4" applyNumberFormat="1" applyFont="1" applyBorder="1" applyAlignment="1" applyProtection="1">
      <alignment horizontal="center" vertical="center" wrapText="1"/>
    </xf>
    <xf numFmtId="0" fontId="3" fillId="0" borderId="3" xfId="4" applyFont="1" applyBorder="1" applyAlignment="1" applyProtection="1">
      <alignment horizontal="left" vertical="center" wrapText="1"/>
    </xf>
    <xf numFmtId="4" fontId="7" fillId="0" borderId="5" xfId="4" applyNumberFormat="1" applyFont="1" applyBorder="1" applyAlignment="1" applyProtection="1">
      <alignment horizontal="center" vertical="center" wrapText="1"/>
    </xf>
    <xf numFmtId="4" fontId="3" fillId="0" borderId="4" xfId="4" applyNumberFormat="1" applyFont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left" vertical="center" wrapText="1"/>
    </xf>
    <xf numFmtId="4" fontId="7" fillId="0" borderId="3" xfId="4" applyNumberFormat="1" applyFont="1" applyBorder="1" applyAlignment="1" applyProtection="1">
      <alignment horizontal="center" vertical="center" wrapText="1"/>
    </xf>
    <xf numFmtId="4" fontId="3" fillId="0" borderId="3" xfId="4" applyNumberFormat="1" applyFont="1" applyBorder="1" applyAlignment="1" applyProtection="1">
      <alignment horizontal="center" vertical="center" wrapText="1"/>
    </xf>
    <xf numFmtId="4" fontId="8" fillId="0" borderId="0" xfId="2" applyNumberFormat="1" applyFont="1" applyProtection="1"/>
    <xf numFmtId="0" fontId="0" fillId="0" borderId="0" xfId="0" applyFill="1"/>
    <xf numFmtId="49" fontId="3" fillId="0" borderId="0" xfId="1" applyNumberFormat="1" applyFill="1" applyAlignment="1">
      <alignment horizontal="center"/>
    </xf>
    <xf numFmtId="0" fontId="3" fillId="0" borderId="0" xfId="1" applyFill="1" applyAlignment="1">
      <alignment wrapText="1"/>
    </xf>
    <xf numFmtId="0" fontId="3" fillId="0" borderId="0" xfId="1" applyFill="1" applyAlignment="1">
      <alignment horizontal="center" wrapText="1"/>
    </xf>
    <xf numFmtId="0" fontId="3" fillId="0" borderId="0" xfId="1" applyFill="1" applyAlignment="1">
      <alignment horizontal="center"/>
    </xf>
    <xf numFmtId="0" fontId="9" fillId="0" borderId="0" xfId="6" applyFont="1" applyFill="1" applyAlignment="1">
      <alignment horizontal="right" vertical="center"/>
    </xf>
    <xf numFmtId="0" fontId="3" fillId="0" borderId="0" xfId="1" applyFill="1"/>
    <xf numFmtId="0" fontId="9" fillId="0" borderId="0" xfId="6" applyFont="1" applyFill="1" applyAlignment="1">
      <alignment horizontal="right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/>
    <xf numFmtId="0" fontId="3" fillId="0" borderId="0" xfId="1" applyFill="1" applyAlignment="1">
      <alignment vertical="center"/>
    </xf>
    <xf numFmtId="0" fontId="11" fillId="0" borderId="0" xfId="1" applyFont="1" applyFill="1" applyAlignment="1">
      <alignment vertical="center"/>
    </xf>
    <xf numFmtId="49" fontId="3" fillId="0" borderId="0" xfId="1" applyNumberFormat="1" applyFill="1"/>
    <xf numFmtId="0" fontId="8" fillId="0" borderId="0" xfId="3" applyFont="1" applyFill="1" applyAlignment="1">
      <alignment vertical="top"/>
    </xf>
    <xf numFmtId="0" fontId="12" fillId="0" borderId="0" xfId="3" applyFont="1" applyFill="1"/>
    <xf numFmtId="0" fontId="7" fillId="0" borderId="0" xfId="1" applyFont="1" applyFill="1" applyAlignment="1">
      <alignment vertical="center"/>
    </xf>
    <xf numFmtId="0" fontId="9" fillId="0" borderId="0" xfId="1" applyFont="1" applyFill="1"/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6" applyFont="1" applyFill="1" applyAlignment="1">
      <alignment vertical="center"/>
    </xf>
    <xf numFmtId="4" fontId="7" fillId="0" borderId="1" xfId="4" applyNumberFormat="1" applyFont="1" applyFill="1" applyBorder="1" applyAlignment="1" applyProtection="1">
      <alignment horizontal="center" vertical="center" wrapText="1"/>
    </xf>
    <xf numFmtId="4" fontId="3" fillId="0" borderId="1" xfId="4" applyNumberFormat="1" applyFont="1" applyFill="1" applyBorder="1" applyAlignment="1" applyProtection="1">
      <alignment horizontal="center" vertical="center" wrapText="1"/>
    </xf>
    <xf numFmtId="165" fontId="13" fillId="0" borderId="6" xfId="7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" xfId="6"/>
    <cellStyle name="Обычный 3 2 2" xfId="7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7"/>
  <sheetViews>
    <sheetView zoomScale="70" zoomScaleNormal="70" workbookViewId="0">
      <pane ySplit="19" topLeftCell="A30" activePane="bottomLeft" state="frozen"/>
      <selection pane="bottomLeft" activeCell="A20" sqref="A20:J31"/>
    </sheetView>
  </sheetViews>
  <sheetFormatPr defaultColWidth="9" defaultRowHeight="12.75" x14ac:dyDescent="0.2"/>
  <cols>
    <col min="1" max="1" width="11" style="25" customWidth="1"/>
    <col min="2" max="2" width="28.875" style="27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31" s="50" customFormat="1" ht="18.75" x14ac:dyDescent="0.25">
      <c r="A1" s="45"/>
      <c r="B1" s="45"/>
      <c r="C1" s="45"/>
      <c r="D1" s="46"/>
      <c r="E1" s="46"/>
      <c r="F1" s="46"/>
      <c r="G1" s="46"/>
      <c r="H1" s="47"/>
      <c r="I1" s="46"/>
      <c r="J1" s="49" t="s">
        <v>73</v>
      </c>
      <c r="K1" s="47"/>
      <c r="L1" s="47"/>
      <c r="M1" s="47"/>
      <c r="N1" s="48"/>
      <c r="O1" s="48"/>
      <c r="P1" s="48"/>
      <c r="Q1" s="48"/>
      <c r="R1" s="48"/>
      <c r="S1" s="49"/>
    </row>
    <row r="2" spans="1:31" s="50" customFormat="1" ht="18.75" x14ac:dyDescent="0.3">
      <c r="A2" s="45"/>
      <c r="B2" s="45"/>
      <c r="C2" s="45"/>
      <c r="D2" s="46"/>
      <c r="E2" s="46"/>
      <c r="F2" s="46"/>
      <c r="G2" s="46"/>
      <c r="H2" s="47"/>
      <c r="I2" s="46"/>
      <c r="J2" s="51" t="s">
        <v>74</v>
      </c>
      <c r="K2" s="47"/>
      <c r="L2" s="47"/>
      <c r="M2" s="47"/>
      <c r="N2" s="48"/>
      <c r="O2" s="48"/>
      <c r="P2" s="48"/>
      <c r="Q2" s="48"/>
      <c r="R2" s="48"/>
      <c r="S2" s="51"/>
    </row>
    <row r="3" spans="1:31" s="50" customFormat="1" ht="18.75" x14ac:dyDescent="0.3">
      <c r="A3" s="45"/>
      <c r="B3" s="45"/>
      <c r="C3" s="45"/>
      <c r="D3" s="46"/>
      <c r="E3" s="46"/>
      <c r="F3" s="46"/>
      <c r="G3" s="46"/>
      <c r="H3" s="47"/>
      <c r="I3" s="46"/>
      <c r="J3" s="51" t="s">
        <v>75</v>
      </c>
      <c r="K3" s="47"/>
      <c r="L3" s="47"/>
      <c r="M3" s="47"/>
      <c r="N3" s="48"/>
      <c r="O3" s="48"/>
      <c r="P3" s="48"/>
      <c r="Q3" s="48"/>
      <c r="R3" s="48"/>
      <c r="S3" s="51"/>
    </row>
    <row r="4" spans="1:31" s="50" customFormat="1" ht="18.75" x14ac:dyDescent="0.3">
      <c r="A4" s="45"/>
      <c r="B4" s="45"/>
      <c r="C4" s="45"/>
      <c r="D4" s="46"/>
      <c r="E4" s="46"/>
      <c r="F4" s="46"/>
      <c r="G4" s="46"/>
      <c r="H4" s="47"/>
      <c r="I4" s="46"/>
      <c r="J4" s="47"/>
      <c r="K4" s="47"/>
      <c r="L4" s="47"/>
      <c r="M4" s="47"/>
      <c r="N4" s="48"/>
      <c r="O4" s="48"/>
      <c r="P4" s="48"/>
      <c r="Q4" s="48"/>
      <c r="R4" s="48"/>
      <c r="S4" s="51"/>
    </row>
    <row r="5" spans="1:31" s="50" customFormat="1" ht="18.75" x14ac:dyDescent="0.25">
      <c r="A5" s="53" t="s">
        <v>76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2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1" s="50" customFormat="1" ht="18.75" x14ac:dyDescent="0.3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54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</row>
    <row r="7" spans="1:31" s="50" customFormat="1" ht="15.75" x14ac:dyDescent="0.25">
      <c r="D7" s="56" t="s">
        <v>86</v>
      </c>
      <c r="E7" s="56"/>
      <c r="F7" s="57"/>
      <c r="G7" s="57"/>
      <c r="H7" s="58"/>
      <c r="I7" s="58"/>
      <c r="K7" s="47"/>
      <c r="L7" s="47"/>
      <c r="M7" s="47"/>
      <c r="N7" s="48"/>
      <c r="O7" s="48"/>
      <c r="P7" s="48"/>
      <c r="Q7" s="58"/>
      <c r="R7" s="58"/>
    </row>
    <row r="8" spans="1:31" s="50" customFormat="1" ht="15.75" x14ac:dyDescent="0.25">
      <c r="E8" s="59" t="s">
        <v>85</v>
      </c>
      <c r="F8" s="59"/>
      <c r="G8" s="59"/>
      <c r="H8" s="59"/>
      <c r="I8" s="59"/>
      <c r="K8" s="47"/>
      <c r="L8" s="47"/>
      <c r="M8" s="47"/>
      <c r="N8" s="48"/>
      <c r="O8" s="48"/>
      <c r="P8" s="48"/>
      <c r="Q8" s="59"/>
      <c r="R8" s="59"/>
    </row>
    <row r="9" spans="1:31" s="50" customFormat="1" ht="15.75" x14ac:dyDescent="0.25">
      <c r="E9" s="45"/>
      <c r="F9" s="45"/>
      <c r="G9" s="45"/>
      <c r="H9" s="58"/>
      <c r="I9" s="58"/>
      <c r="K9" s="47"/>
      <c r="L9" s="47"/>
      <c r="M9" s="47"/>
      <c r="N9" s="48"/>
      <c r="O9" s="48"/>
      <c r="P9" s="48"/>
      <c r="Q9" s="58"/>
      <c r="R9" s="58"/>
    </row>
    <row r="10" spans="1:31" s="50" customFormat="1" ht="15.75" x14ac:dyDescent="0.25">
      <c r="E10" s="66" t="s">
        <v>87</v>
      </c>
      <c r="F10" s="56"/>
      <c r="G10" s="56"/>
    </row>
    <row r="11" spans="1:31" s="60" customFormat="1" ht="15.75" x14ac:dyDescent="0.25">
      <c r="A11" s="67" t="s">
        <v>89</v>
      </c>
    </row>
    <row r="12" spans="1:31" s="60" customFormat="1" ht="15.75" x14ac:dyDescent="0.25">
      <c r="A12" s="68" t="s">
        <v>90</v>
      </c>
      <c r="E12" s="56"/>
      <c r="F12" s="56"/>
      <c r="G12" s="56"/>
    </row>
    <row r="13" spans="1:31" s="50" customFormat="1" ht="18.75" x14ac:dyDescent="0.3">
      <c r="D13" s="56"/>
      <c r="E13" s="56"/>
      <c r="F13" s="56"/>
      <c r="G13" s="56"/>
      <c r="H13" s="61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1" s="62" customFormat="1" ht="18.75" x14ac:dyDescent="0.3"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ht="15.75" customHeight="1" x14ac:dyDescent="0.25">
      <c r="A15" s="73" t="s">
        <v>0</v>
      </c>
      <c r="B15" s="74" t="s">
        <v>82</v>
      </c>
      <c r="C15" s="75" t="s">
        <v>1</v>
      </c>
      <c r="D15" s="75"/>
      <c r="E15" s="75"/>
      <c r="F15" s="75"/>
      <c r="G15" s="75"/>
      <c r="H15" s="75"/>
      <c r="I15" s="75"/>
      <c r="J15" s="75"/>
    </row>
    <row r="16" spans="1:31" ht="45" customHeight="1" x14ac:dyDescent="0.2">
      <c r="A16" s="73"/>
      <c r="B16" s="74"/>
      <c r="C16" s="74" t="s">
        <v>88</v>
      </c>
      <c r="D16" s="74"/>
      <c r="E16" s="74"/>
      <c r="F16" s="74"/>
      <c r="G16" s="74"/>
      <c r="H16" s="74"/>
      <c r="I16" s="74"/>
      <c r="J16" s="74"/>
    </row>
    <row r="17" spans="1:10" ht="33.75" customHeight="1" x14ac:dyDescent="0.2">
      <c r="A17" s="73"/>
      <c r="B17" s="74"/>
      <c r="C17" s="74" t="s">
        <v>2</v>
      </c>
      <c r="D17" s="74"/>
      <c r="E17" s="74"/>
      <c r="F17" s="74"/>
      <c r="G17" s="74" t="s">
        <v>3</v>
      </c>
      <c r="H17" s="76"/>
      <c r="I17" s="76"/>
      <c r="J17" s="76"/>
    </row>
    <row r="18" spans="1:10" s="2" customFormat="1" ht="63.75" customHeight="1" x14ac:dyDescent="0.25">
      <c r="A18" s="73"/>
      <c r="B18" s="74"/>
      <c r="C18" s="63" t="s">
        <v>4</v>
      </c>
      <c r="D18" s="63" t="s">
        <v>5</v>
      </c>
      <c r="E18" s="63" t="s">
        <v>6</v>
      </c>
      <c r="F18" s="63" t="s">
        <v>83</v>
      </c>
      <c r="G18" s="63" t="s">
        <v>7</v>
      </c>
      <c r="H18" s="63" t="s">
        <v>84</v>
      </c>
      <c r="I18" s="63" t="s">
        <v>8</v>
      </c>
      <c r="J18" s="64" t="s">
        <v>9</v>
      </c>
    </row>
    <row r="19" spans="1:10" s="3" customFormat="1" ht="15.75" x14ac:dyDescent="0.25">
      <c r="A19" s="65">
        <v>1</v>
      </c>
      <c r="B19" s="63">
        <v>2</v>
      </c>
      <c r="C19" s="63">
        <v>3</v>
      </c>
      <c r="D19" s="63">
        <v>4</v>
      </c>
      <c r="E19" s="63">
        <v>5</v>
      </c>
      <c r="F19" s="63">
        <v>6</v>
      </c>
      <c r="G19" s="63">
        <v>7</v>
      </c>
      <c r="H19" s="63">
        <v>8</v>
      </c>
      <c r="I19" s="63">
        <v>9</v>
      </c>
      <c r="J19" s="63">
        <v>10</v>
      </c>
    </row>
    <row r="20" spans="1:10" s="9" customFormat="1" ht="31.5" x14ac:dyDescent="0.25">
      <c r="A20" s="4" t="s">
        <v>10</v>
      </c>
      <c r="B20" s="5" t="s">
        <v>11</v>
      </c>
      <c r="C20" s="6">
        <v>110</v>
      </c>
      <c r="D20" s="7" t="s">
        <v>47</v>
      </c>
      <c r="E20" s="30">
        <v>7.1</v>
      </c>
      <c r="F20" s="8" t="s">
        <v>12</v>
      </c>
      <c r="G20" s="7" t="s">
        <v>48</v>
      </c>
      <c r="H20" s="8">
        <v>12008</v>
      </c>
      <c r="I20" s="8">
        <v>1.08</v>
      </c>
      <c r="J20" s="30">
        <f>2*E20*H20*I20</f>
        <v>184154.68800000002</v>
      </c>
    </row>
    <row r="21" spans="1:10" s="9" customFormat="1" ht="63" x14ac:dyDescent="0.25">
      <c r="A21" s="10" t="s">
        <v>13</v>
      </c>
      <c r="B21" s="5" t="s">
        <v>14</v>
      </c>
      <c r="C21" s="6">
        <v>110</v>
      </c>
      <c r="D21" s="7" t="s">
        <v>15</v>
      </c>
      <c r="E21" s="28">
        <v>6.4139387049999996</v>
      </c>
      <c r="F21" s="8" t="s">
        <v>12</v>
      </c>
      <c r="G21" s="8" t="s">
        <v>46</v>
      </c>
      <c r="H21" s="8">
        <v>15021</v>
      </c>
      <c r="I21" s="8">
        <v>1</v>
      </c>
      <c r="J21" s="30">
        <f>E21*H21*I21</f>
        <v>96343.773287805001</v>
      </c>
    </row>
    <row r="22" spans="1:10" s="9" customFormat="1" ht="39" x14ac:dyDescent="0.25">
      <c r="A22" s="4" t="s">
        <v>16</v>
      </c>
      <c r="B22" s="11" t="s">
        <v>17</v>
      </c>
      <c r="C22" s="6">
        <v>110</v>
      </c>
      <c r="D22" s="12" t="s">
        <v>18</v>
      </c>
      <c r="E22" s="30">
        <v>7.1</v>
      </c>
      <c r="F22" s="8" t="s">
        <v>12</v>
      </c>
      <c r="G22" s="8" t="s">
        <v>19</v>
      </c>
      <c r="H22" s="8">
        <v>390</v>
      </c>
      <c r="I22" s="8">
        <v>1.08</v>
      </c>
      <c r="J22" s="30">
        <f t="shared" ref="J22:J28" si="0">E22*H22*I22</f>
        <v>2990.52</v>
      </c>
    </row>
    <row r="23" spans="1:10" s="9" customFormat="1" ht="63" x14ac:dyDescent="0.25">
      <c r="A23" s="10" t="s">
        <v>20</v>
      </c>
      <c r="B23" s="11" t="s">
        <v>21</v>
      </c>
      <c r="C23" s="6">
        <v>110</v>
      </c>
      <c r="D23" s="7" t="s">
        <v>15</v>
      </c>
      <c r="E23" s="28">
        <v>0.73732299999999995</v>
      </c>
      <c r="F23" s="8" t="s">
        <v>12</v>
      </c>
      <c r="G23" s="8" t="s">
        <v>22</v>
      </c>
      <c r="H23" s="8">
        <v>41090</v>
      </c>
      <c r="I23" s="8">
        <v>1.08</v>
      </c>
      <c r="J23" s="30">
        <f t="shared" si="0"/>
        <v>32720.330235599999</v>
      </c>
    </row>
    <row r="24" spans="1:10" s="9" customFormat="1" ht="63" x14ac:dyDescent="0.25">
      <c r="A24" s="4" t="s">
        <v>23</v>
      </c>
      <c r="B24" s="11" t="s">
        <v>21</v>
      </c>
      <c r="C24" s="6"/>
      <c r="D24" s="7" t="s">
        <v>15</v>
      </c>
      <c r="E24" s="28">
        <v>0.73732299999999995</v>
      </c>
      <c r="F24" s="8" t="s">
        <v>12</v>
      </c>
      <c r="G24" s="8" t="s">
        <v>24</v>
      </c>
      <c r="H24" s="8">
        <v>23088</v>
      </c>
      <c r="I24" s="8">
        <v>1.08</v>
      </c>
      <c r="J24" s="30">
        <f t="shared" si="0"/>
        <v>18385.178497920002</v>
      </c>
    </row>
    <row r="25" spans="1:10" s="9" customFormat="1" ht="47.25" x14ac:dyDescent="0.25">
      <c r="A25" s="10" t="s">
        <v>25</v>
      </c>
      <c r="B25" s="11" t="s">
        <v>26</v>
      </c>
      <c r="C25" s="6">
        <v>110</v>
      </c>
      <c r="D25" s="7" t="s">
        <v>15</v>
      </c>
      <c r="E25" s="30">
        <v>1</v>
      </c>
      <c r="F25" s="8" t="s">
        <v>27</v>
      </c>
      <c r="G25" s="8" t="s">
        <v>28</v>
      </c>
      <c r="H25" s="8">
        <v>4461</v>
      </c>
      <c r="I25" s="8">
        <v>1</v>
      </c>
      <c r="J25" s="30">
        <f t="shared" si="0"/>
        <v>4461</v>
      </c>
    </row>
    <row r="26" spans="1:10" s="9" customFormat="1" ht="63" x14ac:dyDescent="0.25">
      <c r="A26" s="4" t="s">
        <v>29</v>
      </c>
      <c r="B26" s="11" t="s">
        <v>30</v>
      </c>
      <c r="C26" s="6">
        <v>110</v>
      </c>
      <c r="D26" s="7" t="s">
        <v>15</v>
      </c>
      <c r="E26" s="30">
        <v>7.1</v>
      </c>
      <c r="F26" s="8" t="s">
        <v>31</v>
      </c>
      <c r="G26" s="8" t="s">
        <v>32</v>
      </c>
      <c r="H26" s="8">
        <v>5318</v>
      </c>
      <c r="I26" s="8">
        <v>1</v>
      </c>
      <c r="J26" s="30">
        <f t="shared" si="0"/>
        <v>37757.799999999996</v>
      </c>
    </row>
    <row r="27" spans="1:10" s="9" customFormat="1" ht="63" x14ac:dyDescent="0.25">
      <c r="A27" s="10" t="s">
        <v>33</v>
      </c>
      <c r="B27" s="11" t="s">
        <v>34</v>
      </c>
      <c r="C27" s="6">
        <v>110</v>
      </c>
      <c r="D27" s="7" t="s">
        <v>15</v>
      </c>
      <c r="E27" s="30"/>
      <c r="F27" s="8" t="s">
        <v>12</v>
      </c>
      <c r="G27" s="8" t="s">
        <v>35</v>
      </c>
      <c r="H27" s="8">
        <v>224</v>
      </c>
      <c r="I27" s="8">
        <v>1</v>
      </c>
      <c r="J27" s="30">
        <f t="shared" si="0"/>
        <v>0</v>
      </c>
    </row>
    <row r="28" spans="1:10" s="9" customFormat="1" ht="78.75" x14ac:dyDescent="0.25">
      <c r="A28" s="4" t="s">
        <v>36</v>
      </c>
      <c r="B28" s="13" t="s">
        <v>37</v>
      </c>
      <c r="C28" s="6">
        <v>110</v>
      </c>
      <c r="D28" s="7" t="s">
        <v>15</v>
      </c>
      <c r="E28" s="30"/>
      <c r="F28" s="14" t="s">
        <v>12</v>
      </c>
      <c r="G28" s="14" t="s">
        <v>38</v>
      </c>
      <c r="H28" s="14">
        <v>367</v>
      </c>
      <c r="I28" s="14">
        <v>1</v>
      </c>
      <c r="J28" s="30">
        <f t="shared" si="0"/>
        <v>0</v>
      </c>
    </row>
    <row r="29" spans="1:10" ht="15.75" customHeight="1" x14ac:dyDescent="0.2">
      <c r="A29" s="10" t="s">
        <v>39</v>
      </c>
      <c r="B29" s="15" t="s">
        <v>40</v>
      </c>
      <c r="C29" s="30" t="s">
        <v>15</v>
      </c>
      <c r="D29" s="30" t="s">
        <v>15</v>
      </c>
      <c r="E29" s="30" t="s">
        <v>15</v>
      </c>
      <c r="F29" s="30" t="s">
        <v>15</v>
      </c>
      <c r="G29" s="30" t="s">
        <v>15</v>
      </c>
      <c r="H29" s="30" t="s">
        <v>15</v>
      </c>
      <c r="I29" s="30" t="s">
        <v>15</v>
      </c>
      <c r="J29" s="30" t="s">
        <v>15</v>
      </c>
    </row>
    <row r="30" spans="1:10" ht="25.5" x14ac:dyDescent="0.2">
      <c r="A30" s="4" t="s">
        <v>41</v>
      </c>
      <c r="B30" s="16" t="s">
        <v>42</v>
      </c>
      <c r="C30" s="30">
        <v>110</v>
      </c>
      <c r="D30" s="16"/>
      <c r="E30" s="17"/>
      <c r="F30" s="18" t="s">
        <v>43</v>
      </c>
      <c r="G30" s="16" t="s">
        <v>44</v>
      </c>
      <c r="H30" s="16">
        <v>65787</v>
      </c>
      <c r="I30" s="19">
        <v>1</v>
      </c>
      <c r="J30" s="20">
        <f t="shared" ref="J30" si="1">E30*H30*I30</f>
        <v>0</v>
      </c>
    </row>
    <row r="31" spans="1:10" s="9" customFormat="1" ht="38.25" x14ac:dyDescent="0.25">
      <c r="A31" s="21"/>
      <c r="B31" s="22" t="s">
        <v>45</v>
      </c>
      <c r="C31" s="23" t="s">
        <v>15</v>
      </c>
      <c r="D31" s="23" t="s">
        <v>15</v>
      </c>
      <c r="E31" s="23" t="s">
        <v>15</v>
      </c>
      <c r="F31" s="23" t="s">
        <v>15</v>
      </c>
      <c r="G31" s="23" t="s">
        <v>15</v>
      </c>
      <c r="H31" s="23" t="s">
        <v>15</v>
      </c>
      <c r="I31" s="23" t="s">
        <v>15</v>
      </c>
      <c r="J31" s="29">
        <f>СУММ(J20+J21+J22+J23+J24+J25+J26)</f>
        <v>376813.290021325</v>
      </c>
    </row>
    <row r="32" spans="1:10" s="24" customFormat="1" x14ac:dyDescent="0.2">
      <c r="C32" s="1"/>
      <c r="D32" s="1"/>
      <c r="E32" s="1"/>
      <c r="F32" s="1"/>
      <c r="G32" s="1"/>
      <c r="H32" s="1"/>
      <c r="I32" s="1"/>
      <c r="J32" s="1"/>
    </row>
    <row r="33" spans="1:10" s="24" customFormat="1" x14ac:dyDescent="0.2">
      <c r="A33" s="25"/>
      <c r="B33" s="26"/>
      <c r="C33" s="1"/>
      <c r="D33" s="1"/>
      <c r="E33" s="1"/>
      <c r="F33" s="1"/>
      <c r="G33" s="1"/>
      <c r="H33" s="1"/>
      <c r="I33" s="1"/>
      <c r="J33" s="1"/>
    </row>
    <row r="37" spans="1:10" s="24" customFormat="1" x14ac:dyDescent="0.2">
      <c r="A37" s="25"/>
      <c r="B37" s="26"/>
      <c r="C37" s="1"/>
      <c r="D37" s="1"/>
      <c r="E37" s="1"/>
      <c r="F37" s="1"/>
      <c r="G37" s="1"/>
      <c r="H37" s="1"/>
      <c r="I37" s="1"/>
      <c r="J37" s="1"/>
    </row>
  </sheetData>
  <mergeCells count="7">
    <mergeCell ref="A6:R6"/>
    <mergeCell ref="A15:A18"/>
    <mergeCell ref="B15:B18"/>
    <mergeCell ref="C15:J15"/>
    <mergeCell ref="C16:J16"/>
    <mergeCell ref="C17:F17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32" customWidth="1"/>
    <col min="2" max="2" width="43.875" style="32" customWidth="1"/>
    <col min="3" max="4" width="23.25" style="32" customWidth="1"/>
    <col min="5" max="5" width="22.25" style="32" customWidth="1"/>
    <col min="6" max="6" width="16.875" style="32" customWidth="1"/>
    <col min="7" max="16384" width="9" style="32"/>
  </cols>
  <sheetData>
    <row r="1" spans="1:5" ht="42.75" customHeight="1" x14ac:dyDescent="0.25">
      <c r="A1" s="31" t="s">
        <v>77</v>
      </c>
      <c r="B1" s="31"/>
      <c r="C1" s="31"/>
      <c r="D1" s="31"/>
      <c r="E1"/>
    </row>
    <row r="2" spans="1:5" ht="63" customHeight="1" x14ac:dyDescent="0.25">
      <c r="A2" s="33" t="s">
        <v>0</v>
      </c>
      <c r="B2" s="34" t="s">
        <v>49</v>
      </c>
      <c r="C2" s="35" t="s">
        <v>72</v>
      </c>
      <c r="D2" s="35" t="s">
        <v>1</v>
      </c>
      <c r="E2"/>
    </row>
    <row r="3" spans="1:5" ht="47.25" x14ac:dyDescent="0.25">
      <c r="A3" s="36" t="s">
        <v>10</v>
      </c>
      <c r="B3" s="37" t="s">
        <v>78</v>
      </c>
      <c r="C3" s="38">
        <v>376813.29</v>
      </c>
      <c r="D3" s="69">
        <v>376813.29</v>
      </c>
      <c r="E3" s="44"/>
    </row>
    <row r="4" spans="1:5" ht="28.5" customHeight="1" x14ac:dyDescent="0.25">
      <c r="A4" s="36" t="s">
        <v>13</v>
      </c>
      <c r="B4" s="37" t="s">
        <v>50</v>
      </c>
      <c r="C4" s="39">
        <v>75362.657999999996</v>
      </c>
      <c r="D4" s="70">
        <f>D3*0.2</f>
        <v>75362.657999999996</v>
      </c>
      <c r="E4" s="44"/>
    </row>
    <row r="5" spans="1:5" ht="47.25" x14ac:dyDescent="0.25">
      <c r="A5" s="36" t="s">
        <v>16</v>
      </c>
      <c r="B5" s="40" t="s">
        <v>79</v>
      </c>
      <c r="C5" s="41">
        <v>452175.94799999997</v>
      </c>
      <c r="D5" s="69">
        <f>D3+D4</f>
        <v>452175.94799999997</v>
      </c>
      <c r="E5" s="44"/>
    </row>
    <row r="6" spans="1:5" ht="31.5" x14ac:dyDescent="0.25">
      <c r="A6" s="36" t="s">
        <v>20</v>
      </c>
      <c r="B6" s="40" t="s">
        <v>51</v>
      </c>
      <c r="C6" s="39">
        <v>642572.86267577228</v>
      </c>
      <c r="D6" s="7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729872.74532023107</v>
      </c>
      <c r="E6" s="44"/>
    </row>
    <row r="7" spans="1:5" ht="47.25" x14ac:dyDescent="0.25">
      <c r="A7" s="36" t="s">
        <v>23</v>
      </c>
      <c r="B7" s="37" t="s">
        <v>80</v>
      </c>
      <c r="C7" s="42">
        <v>0</v>
      </c>
      <c r="D7" s="70">
        <v>0</v>
      </c>
      <c r="E7" s="44"/>
    </row>
    <row r="8" spans="1:5" ht="31.5" x14ac:dyDescent="0.25">
      <c r="A8" s="36" t="s">
        <v>25</v>
      </c>
      <c r="B8" s="37" t="s">
        <v>52</v>
      </c>
      <c r="C8" s="42">
        <v>452175.94799999997</v>
      </c>
      <c r="D8" s="70">
        <f>D5-D7</f>
        <v>452175.94799999997</v>
      </c>
      <c r="E8" s="44"/>
    </row>
    <row r="9" spans="1:5" ht="47.25" x14ac:dyDescent="0.25">
      <c r="A9" s="36" t="s">
        <v>29</v>
      </c>
      <c r="B9" s="37" t="s">
        <v>81</v>
      </c>
      <c r="C9" s="42">
        <v>637229.47200000007</v>
      </c>
      <c r="D9" s="70">
        <f>SUM(D10:D17)</f>
        <v>637229.47199999995</v>
      </c>
      <c r="E9" s="44"/>
    </row>
    <row r="10" spans="1:5" ht="15.75" customHeight="1" x14ac:dyDescent="0.25">
      <c r="A10" s="36" t="s">
        <v>53</v>
      </c>
      <c r="B10" s="37" t="s">
        <v>54</v>
      </c>
      <c r="C10" s="42">
        <v>0</v>
      </c>
      <c r="D10" s="70">
        <v>0</v>
      </c>
      <c r="E10" s="71">
        <v>105.2557</v>
      </c>
    </row>
    <row r="11" spans="1:5" ht="15.75" x14ac:dyDescent="0.25">
      <c r="A11" s="36" t="s">
        <v>55</v>
      </c>
      <c r="B11" s="37" t="s">
        <v>56</v>
      </c>
      <c r="C11" s="42">
        <v>0</v>
      </c>
      <c r="D11" s="70">
        <v>0</v>
      </c>
      <c r="E11" s="71">
        <v>106.826398641827</v>
      </c>
    </row>
    <row r="12" spans="1:5" ht="15.75" x14ac:dyDescent="0.25">
      <c r="A12" s="36" t="s">
        <v>57</v>
      </c>
      <c r="B12" s="37" t="s">
        <v>58</v>
      </c>
      <c r="C12" s="42">
        <v>16.180350000000001</v>
      </c>
      <c r="D12" s="70">
        <v>16.180350000000001</v>
      </c>
      <c r="E12" s="71">
        <v>105.561885224957</v>
      </c>
    </row>
    <row r="13" spans="1:5" ht="15.75" x14ac:dyDescent="0.25">
      <c r="A13" s="36" t="s">
        <v>59</v>
      </c>
      <c r="B13" s="37" t="s">
        <v>60</v>
      </c>
      <c r="C13" s="42">
        <v>1.2322899999999999</v>
      </c>
      <c r="D13" s="70">
        <v>1.2322899999999999</v>
      </c>
      <c r="E13" s="71">
        <v>104.9354</v>
      </c>
    </row>
    <row r="14" spans="1:5" ht="15.75" x14ac:dyDescent="0.25">
      <c r="A14" s="36" t="s">
        <v>61</v>
      </c>
      <c r="B14" s="37" t="s">
        <v>62</v>
      </c>
      <c r="C14" s="42">
        <v>2.2904900000000001</v>
      </c>
      <c r="D14" s="70">
        <v>2.1601400000000002</v>
      </c>
      <c r="E14" s="71">
        <v>113.87439215858601</v>
      </c>
    </row>
    <row r="15" spans="1:5" ht="15.75" x14ac:dyDescent="0.25">
      <c r="A15" s="36" t="s">
        <v>63</v>
      </c>
      <c r="B15" s="37" t="s">
        <v>64</v>
      </c>
      <c r="C15" s="42">
        <v>212365.7</v>
      </c>
      <c r="D15" s="70">
        <v>9000</v>
      </c>
      <c r="E15" s="71">
        <v>105.89170681013999</v>
      </c>
    </row>
    <row r="16" spans="1:5" ht="15.75" x14ac:dyDescent="0.25">
      <c r="A16" s="36" t="s">
        <v>65</v>
      </c>
      <c r="B16" s="37" t="s">
        <v>66</v>
      </c>
      <c r="C16" s="42">
        <v>223535.63</v>
      </c>
      <c r="D16" s="70">
        <v>25000</v>
      </c>
      <c r="E16" s="71">
        <v>105.30227480021099</v>
      </c>
    </row>
    <row r="17" spans="1:5" ht="15.75" x14ac:dyDescent="0.25">
      <c r="A17" s="36" t="s">
        <v>67</v>
      </c>
      <c r="B17" s="37" t="s">
        <v>68</v>
      </c>
      <c r="C17" s="42">
        <v>201308.43887000001</v>
      </c>
      <c r="D17" s="70">
        <v>603209.8992199999</v>
      </c>
      <c r="E17" s="71">
        <v>104.794259089128</v>
      </c>
    </row>
    <row r="18" spans="1:5" ht="31.5" x14ac:dyDescent="0.25">
      <c r="A18" s="36">
        <v>8</v>
      </c>
      <c r="B18" s="37" t="s">
        <v>69</v>
      </c>
      <c r="C18" s="42">
        <v>638.07286267577229</v>
      </c>
      <c r="D18" s="70">
        <f>D6/1000</f>
        <v>729.87274532023105</v>
      </c>
      <c r="E18" s="44"/>
    </row>
    <row r="19" spans="1:5" ht="63" x14ac:dyDescent="0.25">
      <c r="A19" s="36">
        <v>9</v>
      </c>
      <c r="B19" s="37" t="s">
        <v>70</v>
      </c>
      <c r="C19" s="42">
        <v>4.4999999999999997E-3</v>
      </c>
      <c r="D19" s="70">
        <v>4.5</v>
      </c>
      <c r="E19" s="44"/>
    </row>
    <row r="20" spans="1:5" ht="31.5" x14ac:dyDescent="0.25">
      <c r="A20" s="36">
        <v>10</v>
      </c>
      <c r="B20" s="40" t="s">
        <v>71</v>
      </c>
      <c r="C20" s="41">
        <v>642.57286267577229</v>
      </c>
      <c r="D20" s="69">
        <f>D18+D19</f>
        <v>734.37274532023105</v>
      </c>
      <c r="E20" s="44"/>
    </row>
    <row r="22" spans="1:5" x14ac:dyDescent="0.25">
      <c r="C22" s="43"/>
    </row>
  </sheetData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Полина Георгиевна</dc:creator>
  <cp:lastModifiedBy>Семирягина Светлана Александровна</cp:lastModifiedBy>
  <dcterms:created xsi:type="dcterms:W3CDTF">2021-12-06T11:30:45Z</dcterms:created>
  <dcterms:modified xsi:type="dcterms:W3CDTF">2023-02-24T12:03:34Z</dcterms:modified>
</cp:coreProperties>
</file>