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55\"/>
    </mc:Choice>
  </mc:AlternateContent>
  <bookViews>
    <workbookView xWindow="-120" yWindow="-120" windowWidth="29040" windowHeight="17640" activeTab="1"/>
  </bookViews>
  <sheets>
    <sheet name="19-1-17-1-08-03-2-0555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8" i="1" l="1"/>
  <c r="R36" i="1"/>
  <c r="R35" i="1"/>
  <c r="R34" i="1"/>
  <c r="R33" i="1"/>
  <c r="R32" i="1"/>
  <c r="R31" i="1"/>
  <c r="R30" i="1"/>
  <c r="R29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<sst xmlns="http://schemas.openxmlformats.org/spreadsheetml/2006/main" count="124" uniqueCount="114">
  <si>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</si>
  <si>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</si>
  <si>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</si>
  <si>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</si>
  <si>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</si>
  <si>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</si>
  <si>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</si>
  <si>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</si>
  <si>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</si>
  <si>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</si>
  <si>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</si>
  <si>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</si>
  <si>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</si>
  <si>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</si>
  <si>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</si>
  <si>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</si>
  <si>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</si>
  <si>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</si>
  <si>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</si>
  <si>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</si>
  <si>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</si>
  <si>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</si>
  <si>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</si>
  <si>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</si>
  <si>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1 м2</t>
  </si>
  <si>
    <t>Б4-01</t>
  </si>
  <si>
    <t>Б4-02</t>
  </si>
  <si>
    <t>1 км</t>
  </si>
  <si>
    <t>Н1-04</t>
  </si>
  <si>
    <t>1 м по трассе</t>
  </si>
  <si>
    <t>Н2-02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</si>
  <si>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</si>
  <si>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</si>
  <si>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</si>
  <si>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</si>
  <si>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</si>
  <si>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1 шт.</t>
  </si>
  <si>
    <t>К5-01</t>
  </si>
  <si>
    <t>1 га</t>
  </si>
  <si>
    <t>Б7-03</t>
  </si>
  <si>
    <t>100 м</t>
  </si>
  <si>
    <t>М4-01</t>
  </si>
  <si>
    <t>УНЦ устройства лежневых дорог (тыс. руб.)</t>
  </si>
  <si>
    <t>км</t>
  </si>
  <si>
    <t>Л9-01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</si>
  <si>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</si>
  <si>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</si>
  <si>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</si>
  <si>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</si>
  <si>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</si>
  <si>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нд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</si>
  <si>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</si>
  <si>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</si>
  <si>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</si>
  <si>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УНЦ на устройство траншеи КЛ и восстановление благоустройства по трассе (тыс. руб.)</t>
  </si>
  <si>
    <t>Б2-02-4</t>
  </si>
  <si>
    <t xml:space="preserve">УНЦ КЛ 6-500 кВ (с алюминиевой жилой) (тыс. руб.) </t>
  </si>
  <si>
    <t>К1-08-2</t>
  </si>
  <si>
    <t>УНЦ на восстановление дорожного покрытия при прокладке кабельной линии. Тротуар (тыс. руб.)</t>
  </si>
  <si>
    <t>УНЦ на восстановление дорожного покрытия при прокладке кабельной линии. Проезжая часть (тыс. руб.)</t>
  </si>
  <si>
    <t>УНЦ выполнения специального перехода кабельной линии методом ГНБ (тыс. руб.)</t>
  </si>
  <si>
    <t xml:space="preserve">УНЦ кабельных сооружений для прокладки кабельной линии (тыс. руб.) Железобетонные лотки </t>
  </si>
  <si>
    <t>УНЦ кабельных сооружений для прокладки кабельной линии (тыс. руб.) Кабельная эстакада (галерея, туннель)</t>
  </si>
  <si>
    <t>УНЦ на установку страховочных пакетов при прокладке КЛ 6-500 кВ (тыс. руб.)</t>
  </si>
  <si>
    <t>УНЦ на вырубку (расширение, расчистку) просеки ВЛ (тыс. руб.)</t>
  </si>
  <si>
    <t>УНЦ на трелевку хлыстов древесины при вырубке (расширении) просеки ВЛ (тыс. руб.)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</si>
  <si>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</si>
  <si>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</si>
  <si>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</si>
  <si>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Итого объем финансовых потребностей по инвестиционному проекту, тыс. рублей</t>
  </si>
  <si>
    <t>Всев, Стр-во 2КЛ-10 кВ от РТП-10 кВ до проектируемой БКТП-7 в ЖК "Урбанист" Всеволожского района ЛО (19-1-17-1-08-03-2-0555)</t>
  </si>
  <si>
    <t>Инвестиционная программа АО "ЛОЭСК - Электрические сети Санкт-Петербурга и Ленинградской области"</t>
  </si>
  <si>
    <t>1.1.1.3.</t>
  </si>
  <si>
    <t>J_19-1-17-1-08-03-2-0555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</si>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</sst>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9" fillId="0" borderId="0">
      <protection locked="0"/>
    </xf>
    <xf numFmtId="0" fontId="9" fillId="0" borderId="0"/>
    <xf numFmtId="0" fontId="2" fillId="0" borderId="0"/>
  </cellStyleXfs>
  <cellXfs count="67">
    <xf numFmtId="0" fontId="0" fillId="0" borderId="0" xfId="0"/>
    <xf numFmtId="0" fontId="0" fillId="0" borderId="0" xfId="0" applyFill="1"/>
    <xf numFmtId="49" fontId="2" fillId="0" borderId="0" xfId="1" applyNumberFormat="1" applyFill="1" applyAlignment="1">
      <alignment horizontal="center"/>
    </xf>
    <xf numFmtId="0" fontId="2" fillId="0" borderId="0" xfId="1" applyFill="1" applyAlignment="1">
      <alignment wrapText="1"/>
    </xf>
    <xf numFmtId="0" fontId="2" fillId="0" borderId="0" xfId="1" applyFill="1" applyAlignment="1">
      <alignment horizontal="center" wrapText="1"/>
    </xf>
    <xf numFmtId="0" fontId="2" fillId="0" borderId="0" xfId="1" applyFill="1" applyAlignment="1">
      <alignment horizontal="center"/>
    </xf>
    <xf numFmtId="0" fontId="3" fillId="0" borderId="0" xfId="2" applyFont="1" applyFill="1" applyAlignment="1">
      <alignment horizontal="right" vertical="center"/>
    </xf>
    <xf numFmtId="0" fontId="2" fillId="0" borderId="0" xfId="1" applyFill="1"/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2" fillId="0" borderId="0" xfId="1" applyFill="1" applyAlignment="1">
      <alignment vertical="center"/>
    </xf>
    <xf numFmtId="0" fontId="5" fillId="0" borderId="0" xfId="1" applyFont="1" applyFill="1" applyAlignment="1">
      <alignment vertical="center"/>
    </xf>
    <xf numFmtId="49" fontId="2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3" fillId="0" borderId="0" xfId="1" applyFont="1" applyFill="1"/>
    <xf numFmtId="0" fontId="2" fillId="0" borderId="2" xfId="1" applyFill="1" applyBorder="1" applyAlignment="1">
      <alignment horizontal="center" vertical="center" wrapText="1"/>
    </xf>
    <xf numFmtId="3" fontId="2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2" fillId="0" borderId="2" xfId="1" quotePrefix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49" fontId="2" fillId="0" borderId="2" xfId="1" applyNumberFormat="1" applyFill="1" applyBorder="1" applyAlignment="1">
      <alignment horizontal="center"/>
    </xf>
    <xf numFmtId="49" fontId="2" fillId="0" borderId="2" xfId="1" applyNumberFormat="1" applyFill="1" applyBorder="1" applyAlignment="1">
      <alignment horizontal="center" wrapText="1"/>
    </xf>
    <xf numFmtId="0" fontId="2" fillId="0" borderId="2" xfId="1" applyFill="1" applyBorder="1"/>
    <xf numFmtId="0" fontId="2" fillId="0" borderId="2" xfId="1" applyFill="1" applyBorder="1" applyAlignment="1">
      <alignment wrapText="1"/>
    </xf>
    <xf numFmtId="0" fontId="2" fillId="0" borderId="2" xfId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0" fontId="2" fillId="0" borderId="2" xfId="1" applyFill="1" applyBorder="1" applyAlignment="1">
      <alignment horizontal="center"/>
    </xf>
    <xf numFmtId="0" fontId="5" fillId="0" borderId="2" xfId="1" applyFont="1" applyFill="1" applyBorder="1"/>
    <xf numFmtId="0" fontId="2" fillId="0" borderId="1" xfId="1" applyFill="1" applyBorder="1" applyAlignment="1">
      <alignment horizontal="center" vertical="center" wrapText="1"/>
    </xf>
    <xf numFmtId="49" fontId="2" fillId="0" borderId="6" xfId="1" applyNumberFormat="1" applyFill="1" applyBorder="1" applyAlignment="1">
      <alignment horizontal="center"/>
    </xf>
    <xf numFmtId="0" fontId="2" fillId="0" borderId="6" xfId="1" applyFill="1" applyBorder="1" applyAlignment="1">
      <alignment wrapText="1"/>
    </xf>
    <xf numFmtId="0" fontId="2" fillId="0" borderId="6" xfId="1" applyFill="1" applyBorder="1" applyAlignment="1">
      <alignment horizontal="center" vertical="center" wrapText="1"/>
    </xf>
    <xf numFmtId="0" fontId="2" fillId="0" borderId="6" xfId="1" applyFill="1" applyBorder="1" applyAlignment="1">
      <alignment horizontal="center" wrapText="1"/>
    </xf>
    <xf numFmtId="0" fontId="2" fillId="0" borderId="6" xfId="1" applyFill="1" applyBorder="1" applyAlignment="1">
      <alignment horizontal="center"/>
    </xf>
    <xf numFmtId="0" fontId="2" fillId="0" borderId="6" xfId="1" applyFill="1" applyBorder="1"/>
    <xf numFmtId="0" fontId="2" fillId="0" borderId="5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left" vertical="center"/>
    </xf>
    <xf numFmtId="0" fontId="2" fillId="0" borderId="5" xfId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2" fillId="0" borderId="7" xfId="5" applyNumberFormat="1" applyFont="1" applyFill="1" applyBorder="1" applyAlignment="1" applyProtection="1">
      <alignment horizontal="center" vertical="center" wrapText="1"/>
    </xf>
    <xf numFmtId="0" fontId="2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2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2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4" fontId="11" fillId="0" borderId="10" xfId="6" applyNumberFormat="1" applyFont="1" applyFill="1" applyBorder="1" applyAlignment="1" applyProtection="1">
      <alignment horizontal="center" vertical="center"/>
      <protection locked="0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2" fillId="0" borderId="1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center" vertical="center" wrapText="1"/>
    </xf>
  </cellXfs>
  <cellStyles count="7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6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37"/>
  <sheetViews>
    <sheetView workbookViewId="0"/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2.5703125" style="4" customWidth="1"/>
    <col min="14" max="14" width="14.7109375" style="5" customWidth="1"/>
    <col min="15" max="15" width="11.7109375" style="5" customWidth="1"/>
    <col min="16" max="16" width="16.28515625" style="5" customWidth="1"/>
    <col min="17" max="17" width="23.85546875" style="5" customWidth="1"/>
    <col min="18" max="18" width="14.71093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71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 t="s">
        <v>70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5" t="s">
        <v>5</v>
      </c>
      <c r="B17" s="65" t="s">
        <v>6</v>
      </c>
      <c r="C17" s="65" t="s">
        <v>7</v>
      </c>
      <c r="D17" s="65" t="s">
        <v>8</v>
      </c>
      <c r="E17" s="61" t="s">
        <v>9</v>
      </c>
      <c r="F17" s="65" t="s">
        <v>10</v>
      </c>
      <c r="G17" s="65" t="s">
        <v>11</v>
      </c>
      <c r="H17" s="59" t="s">
        <v>12</v>
      </c>
      <c r="I17" s="60"/>
      <c r="J17" s="60"/>
      <c r="K17" s="60"/>
      <c r="L17" s="61" t="s">
        <v>13</v>
      </c>
      <c r="M17" s="61"/>
      <c r="N17" s="61"/>
      <c r="O17" s="61"/>
      <c r="P17" s="61"/>
      <c r="Q17" s="61"/>
      <c r="R17" s="61"/>
      <c r="S17" s="61" t="s">
        <v>14</v>
      </c>
    </row>
    <row r="18" spans="1:19" s="22" customFormat="1" ht="78.75" x14ac:dyDescent="0.25">
      <c r="A18" s="66"/>
      <c r="B18" s="66"/>
      <c r="C18" s="66"/>
      <c r="D18" s="66"/>
      <c r="E18" s="61"/>
      <c r="F18" s="66"/>
      <c r="G18" s="66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51</v>
      </c>
      <c r="O18" s="20" t="s">
        <v>52</v>
      </c>
      <c r="P18" s="20" t="s">
        <v>53</v>
      </c>
      <c r="Q18" s="20" t="s">
        <v>21</v>
      </c>
      <c r="R18" s="21" t="s">
        <v>22</v>
      </c>
      <c r="S18" s="61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72</v>
      </c>
      <c r="B20" s="26" t="s">
        <v>70</v>
      </c>
      <c r="C20" s="25" t="s">
        <v>73</v>
      </c>
      <c r="D20" s="27" t="s">
        <v>54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v>0.9</v>
      </c>
      <c r="N20" s="31" t="s">
        <v>23</v>
      </c>
      <c r="O20" s="31" t="s">
        <v>55</v>
      </c>
      <c r="P20" s="31">
        <v>2703</v>
      </c>
      <c r="Q20" s="31">
        <v>1</v>
      </c>
      <c r="R20" s="31">
        <f>M20*P20*Q20</f>
        <v>2432.7000000000003</v>
      </c>
      <c r="S20" s="32"/>
    </row>
    <row r="21" spans="1:19" ht="15.75" customHeight="1" x14ac:dyDescent="0.25">
      <c r="A21" s="25"/>
      <c r="B21" s="25"/>
      <c r="C21" s="25"/>
      <c r="D21" s="27" t="s">
        <v>56</v>
      </c>
      <c r="E21" s="27"/>
      <c r="F21" s="27"/>
      <c r="G21" s="27"/>
      <c r="H21" s="20"/>
      <c r="I21" s="28"/>
      <c r="J21" s="29"/>
      <c r="K21" s="29"/>
      <c r="L21" s="30">
        <v>2</v>
      </c>
      <c r="M21" s="29">
        <v>0.9</v>
      </c>
      <c r="N21" s="31" t="s">
        <v>23</v>
      </c>
      <c r="O21" s="31" t="s">
        <v>57</v>
      </c>
      <c r="P21" s="31">
        <v>3055</v>
      </c>
      <c r="Q21" s="31">
        <v>1.08</v>
      </c>
      <c r="R21" s="31">
        <f>M21*L21*P21*Q21</f>
        <v>5938.92</v>
      </c>
      <c r="S21" s="32"/>
    </row>
    <row r="22" spans="1:19" ht="15.75" customHeight="1" x14ac:dyDescent="0.25">
      <c r="A22" s="25"/>
      <c r="B22" s="25"/>
      <c r="C22" s="25"/>
      <c r="D22" s="27" t="s">
        <v>58</v>
      </c>
      <c r="E22" s="27"/>
      <c r="F22" s="27"/>
      <c r="G22" s="27"/>
      <c r="H22" s="20"/>
      <c r="I22" s="28"/>
      <c r="J22" s="29"/>
      <c r="K22" s="29"/>
      <c r="L22" s="30"/>
      <c r="M22" s="29">
        <v>70</v>
      </c>
      <c r="N22" s="31" t="s">
        <v>24</v>
      </c>
      <c r="O22" s="31" t="s">
        <v>25</v>
      </c>
      <c r="P22" s="31">
        <v>1.3</v>
      </c>
      <c r="Q22" s="31">
        <v>1</v>
      </c>
      <c r="R22" s="31">
        <f t="shared" ref="R22:R36" si="0">M22*P22*Q22</f>
        <v>91</v>
      </c>
      <c r="S22" s="32"/>
    </row>
    <row r="23" spans="1:19" ht="15.75" customHeight="1" x14ac:dyDescent="0.25">
      <c r="A23" s="25"/>
      <c r="B23" s="25"/>
      <c r="C23" s="25"/>
      <c r="D23" s="27" t="s">
        <v>59</v>
      </c>
      <c r="E23" s="27"/>
      <c r="F23" s="27"/>
      <c r="G23" s="27"/>
      <c r="H23" s="20"/>
      <c r="I23" s="28"/>
      <c r="J23" s="29"/>
      <c r="K23" s="29"/>
      <c r="L23" s="30"/>
      <c r="M23" s="29">
        <v>30</v>
      </c>
      <c r="N23" s="31" t="s">
        <v>24</v>
      </c>
      <c r="O23" s="31" t="s">
        <v>26</v>
      </c>
      <c r="P23" s="31">
        <v>2.3199999999999998</v>
      </c>
      <c r="Q23" s="31">
        <v>1</v>
      </c>
      <c r="R23" s="31">
        <f t="shared" si="0"/>
        <v>69.599999999999994</v>
      </c>
      <c r="S23" s="32"/>
    </row>
    <row r="24" spans="1:19" ht="15.75" customHeight="1" x14ac:dyDescent="0.25">
      <c r="A24" s="25"/>
      <c r="B24" s="25"/>
      <c r="C24" s="25"/>
      <c r="D24" s="27" t="s">
        <v>60</v>
      </c>
      <c r="E24" s="27"/>
      <c r="F24" s="27"/>
      <c r="G24" s="27"/>
      <c r="H24" s="20"/>
      <c r="I24" s="28"/>
      <c r="J24" s="29"/>
      <c r="K24" s="29"/>
      <c r="L24" s="30"/>
      <c r="M24" s="29"/>
      <c r="N24" s="31" t="s">
        <v>27</v>
      </c>
      <c r="O24" s="31" t="s">
        <v>28</v>
      </c>
      <c r="P24" s="31">
        <v>23636</v>
      </c>
      <c r="Q24" s="31">
        <v>1.08</v>
      </c>
      <c r="R24" s="31">
        <f t="shared" si="0"/>
        <v>0</v>
      </c>
      <c r="S24" s="32"/>
    </row>
    <row r="25" spans="1:19" ht="15.75" customHeight="1" x14ac:dyDescent="0.25">
      <c r="A25" s="25"/>
      <c r="B25" s="25"/>
      <c r="C25" s="25"/>
      <c r="D25" s="27" t="s">
        <v>61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29</v>
      </c>
      <c r="O25" s="31" t="s">
        <v>30</v>
      </c>
      <c r="P25" s="31">
        <v>8</v>
      </c>
      <c r="Q25" s="31">
        <v>1.08</v>
      </c>
      <c r="R25" s="31">
        <f t="shared" si="0"/>
        <v>0</v>
      </c>
      <c r="S25" s="32"/>
    </row>
    <row r="26" spans="1:19" ht="15.75" customHeight="1" x14ac:dyDescent="0.25">
      <c r="A26" s="25"/>
      <c r="B26" s="25"/>
      <c r="C26" s="25"/>
      <c r="D26" s="27" t="s">
        <v>62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29</v>
      </c>
      <c r="O26" s="31" t="s">
        <v>31</v>
      </c>
      <c r="P26" s="31">
        <v>134</v>
      </c>
      <c r="Q26" s="31">
        <v>1.08</v>
      </c>
      <c r="R26" s="31">
        <f t="shared" si="0"/>
        <v>0</v>
      </c>
      <c r="S26" s="32"/>
    </row>
    <row r="27" spans="1:19" ht="15.75" customHeight="1" x14ac:dyDescent="0.25">
      <c r="A27" s="25"/>
      <c r="B27" s="25"/>
      <c r="C27" s="25"/>
      <c r="D27" s="27" t="s">
        <v>32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27</v>
      </c>
      <c r="O27" s="31" t="s">
        <v>33</v>
      </c>
      <c r="P27" s="31">
        <v>1556</v>
      </c>
      <c r="Q27" s="31">
        <v>1.08</v>
      </c>
      <c r="R27" s="31">
        <f t="shared" si="0"/>
        <v>0</v>
      </c>
      <c r="S27" s="32"/>
    </row>
    <row r="28" spans="1:19" x14ac:dyDescent="0.25">
      <c r="A28" s="25"/>
      <c r="B28" s="25"/>
      <c r="C28" s="25"/>
      <c r="D28" s="27" t="s">
        <v>34</v>
      </c>
      <c r="E28" s="27"/>
      <c r="F28" s="27"/>
      <c r="G28" s="27"/>
      <c r="H28" s="20"/>
      <c r="I28" s="28"/>
      <c r="J28" s="29"/>
      <c r="K28" s="29"/>
      <c r="L28" s="30"/>
      <c r="M28" s="29">
        <v>1.08</v>
      </c>
      <c r="N28" s="31" t="s">
        <v>27</v>
      </c>
      <c r="O28" s="31" t="s">
        <v>35</v>
      </c>
      <c r="P28" s="31">
        <v>2192</v>
      </c>
      <c r="Q28" s="31">
        <v>1.08</v>
      </c>
      <c r="R28" s="31">
        <f t="shared" si="0"/>
        <v>2556.7488000000003</v>
      </c>
      <c r="S28" s="32"/>
    </row>
    <row r="29" spans="1:19" ht="15.75" customHeight="1" x14ac:dyDescent="0.25">
      <c r="A29" s="25"/>
      <c r="B29" s="25"/>
      <c r="C29" s="25"/>
      <c r="D29" s="27" t="s">
        <v>63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36</v>
      </c>
      <c r="O29" s="31" t="s">
        <v>37</v>
      </c>
      <c r="P29" s="31">
        <v>1410</v>
      </c>
      <c r="Q29" s="31">
        <v>1.08</v>
      </c>
      <c r="R29" s="31">
        <f t="shared" si="0"/>
        <v>0</v>
      </c>
      <c r="S29" s="32"/>
    </row>
    <row r="30" spans="1:19" ht="15.75" customHeight="1" x14ac:dyDescent="0.25">
      <c r="A30" s="25"/>
      <c r="B30" s="25"/>
      <c r="C30" s="25"/>
      <c r="D30" s="27" t="s">
        <v>64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38</v>
      </c>
      <c r="O30" s="31" t="s">
        <v>39</v>
      </c>
      <c r="P30" s="31">
        <v>261</v>
      </c>
      <c r="Q30" s="31">
        <v>1</v>
      </c>
      <c r="R30" s="31">
        <f t="shared" si="0"/>
        <v>0</v>
      </c>
      <c r="S30" s="32"/>
    </row>
    <row r="31" spans="1:19" ht="15.75" customHeight="1" x14ac:dyDescent="0.25">
      <c r="A31" s="25"/>
      <c r="B31" s="25"/>
      <c r="C31" s="25"/>
      <c r="D31" s="27" t="s">
        <v>65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40</v>
      </c>
      <c r="O31" s="31" t="s">
        <v>41</v>
      </c>
      <c r="P31" s="31">
        <v>6.9</v>
      </c>
      <c r="Q31" s="31">
        <v>1.18</v>
      </c>
      <c r="R31" s="31">
        <f t="shared" si="0"/>
        <v>0</v>
      </c>
      <c r="S31" s="32"/>
    </row>
    <row r="32" spans="1:19" ht="15.75" customHeight="1" x14ac:dyDescent="0.25">
      <c r="A32" s="25"/>
      <c r="B32" s="25"/>
      <c r="C32" s="25"/>
      <c r="D32" s="27" t="s">
        <v>42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43</v>
      </c>
      <c r="O32" s="31" t="s">
        <v>44</v>
      </c>
      <c r="P32" s="31">
        <v>6890</v>
      </c>
      <c r="Q32" s="31">
        <v>1.04</v>
      </c>
      <c r="R32" s="31">
        <f t="shared" si="0"/>
        <v>0</v>
      </c>
      <c r="S32" s="32"/>
    </row>
    <row r="33" spans="1:19" ht="15.75" customHeight="1" x14ac:dyDescent="0.25">
      <c r="A33" s="25"/>
      <c r="B33" s="25"/>
      <c r="C33" s="25"/>
      <c r="D33" s="27" t="s">
        <v>66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27</v>
      </c>
      <c r="O33" s="31" t="s">
        <v>67</v>
      </c>
      <c r="P33" s="31">
        <v>35676</v>
      </c>
      <c r="Q33" s="31">
        <v>1.18</v>
      </c>
      <c r="R33" s="31">
        <f t="shared" si="0"/>
        <v>0</v>
      </c>
      <c r="S33" s="32"/>
    </row>
    <row r="34" spans="1:19" ht="31.5" x14ac:dyDescent="0.25">
      <c r="A34" s="25"/>
      <c r="B34" s="25"/>
      <c r="C34" s="25"/>
      <c r="D34" s="28" t="s">
        <v>68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27</v>
      </c>
      <c r="O34" s="31" t="s">
        <v>45</v>
      </c>
      <c r="P34" s="31">
        <v>563</v>
      </c>
      <c r="Q34" s="31">
        <v>1</v>
      </c>
      <c r="R34" s="31">
        <f t="shared" si="0"/>
        <v>0</v>
      </c>
      <c r="S34" s="27"/>
    </row>
    <row r="35" spans="1:19" x14ac:dyDescent="0.25">
      <c r="A35" s="25"/>
      <c r="B35" s="25"/>
      <c r="C35" s="25"/>
      <c r="D35" s="28" t="s">
        <v>46</v>
      </c>
      <c r="E35" s="28"/>
      <c r="F35" s="28"/>
      <c r="G35" s="28"/>
      <c r="H35" s="33"/>
      <c r="I35" s="28"/>
      <c r="J35" s="28"/>
      <c r="K35" s="29"/>
      <c r="L35" s="29"/>
      <c r="M35" s="29">
        <v>0.9</v>
      </c>
      <c r="N35" s="31" t="s">
        <v>27</v>
      </c>
      <c r="O35" s="31" t="s">
        <v>47</v>
      </c>
      <c r="P35" s="31">
        <v>167</v>
      </c>
      <c r="Q35" s="31">
        <v>1</v>
      </c>
      <c r="R35" s="31">
        <f t="shared" si="0"/>
        <v>150.30000000000001</v>
      </c>
      <c r="S35" s="27"/>
    </row>
    <row r="36" spans="1:19" ht="16.5" thickBot="1" x14ac:dyDescent="0.3">
      <c r="A36" s="34"/>
      <c r="B36" s="34"/>
      <c r="C36" s="34"/>
      <c r="D36" s="35" t="s">
        <v>48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23</v>
      </c>
      <c r="O36" s="38" t="s">
        <v>49</v>
      </c>
      <c r="P36" s="38">
        <v>611</v>
      </c>
      <c r="Q36" s="38">
        <v>1</v>
      </c>
      <c r="R36" s="38">
        <f t="shared" si="0"/>
        <v>611</v>
      </c>
      <c r="S36" s="39"/>
    </row>
    <row r="37" spans="1:19" ht="16.5" thickTop="1" x14ac:dyDescent="0.25">
      <c r="A37" s="40"/>
      <c r="B37" s="41"/>
      <c r="C37" s="40"/>
      <c r="D37" s="42" t="s">
        <v>69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11850.268800000002</v>
      </c>
      <c r="S37" s="43" t="s">
        <v>50</v>
      </c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44" style="1" customWidth="1"/>
    <col min="2" max="3" width="22.7109375" style="1" customWidth="1"/>
    <col min="4" max="4" width="14.7109375" style="1" customWidth="1"/>
    <col min="5" max="16384" width="9.140625" style="1"/>
  </cols>
  <sheetData>
    <row r="1" spans="1:5" ht="28.5" x14ac:dyDescent="0.25">
      <c r="A1" s="44" t="s">
        <v>74</v>
      </c>
      <c r="B1" s="44"/>
      <c r="C1" s="44"/>
      <c r="D1" s="44"/>
    </row>
    <row r="2" spans="1:5" ht="94.5" x14ac:dyDescent="0.25">
      <c r="A2" s="45" t="s">
        <v>75</v>
      </c>
      <c r="B2" s="46" t="s">
        <v>76</v>
      </c>
      <c r="C2" s="47" t="s">
        <v>112</v>
      </c>
      <c r="D2" s="47" t="s">
        <v>77</v>
      </c>
    </row>
    <row r="3" spans="1:5" ht="126" x14ac:dyDescent="0.25">
      <c r="A3" s="48" t="s">
        <v>78</v>
      </c>
      <c r="B3" s="49" t="s">
        <v>79</v>
      </c>
      <c r="C3" s="50">
        <v>11850.268800000002</v>
      </c>
      <c r="D3" s="56">
        <v>11850.268800000002</v>
      </c>
    </row>
    <row r="4" spans="1:5" ht="15.75" x14ac:dyDescent="0.25">
      <c r="A4" s="48" t="s">
        <v>80</v>
      </c>
      <c r="B4" s="49" t="s">
        <v>81</v>
      </c>
      <c r="C4" s="51">
        <v>2370.0537600000002</v>
      </c>
      <c r="D4" s="57">
        <f>D3*0.2</f>
        <v>2370.0537600000002</v>
      </c>
    </row>
    <row r="5" spans="1:5" ht="110.25" x14ac:dyDescent="0.25">
      <c r="A5" s="48" t="s">
        <v>82</v>
      </c>
      <c r="B5" s="52" t="s">
        <v>83</v>
      </c>
      <c r="C5" s="53">
        <v>14220.322560000002</v>
      </c>
      <c r="D5" s="56">
        <f>D3+D4</f>
        <v>14220.322560000002</v>
      </c>
    </row>
    <row r="6" spans="1:5" ht="78.75" x14ac:dyDescent="0.25">
      <c r="A6" s="48" t="s">
        <v>84</v>
      </c>
      <c r="B6" s="52" t="s">
        <v>85</v>
      </c>
      <c r="C6" s="51">
        <v>17374.0687195022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17366.780058899785</v>
      </c>
    </row>
    <row r="7" spans="1:5" ht="94.5" x14ac:dyDescent="0.25">
      <c r="A7" s="48" t="s">
        <v>86</v>
      </c>
      <c r="B7" s="49" t="s">
        <v>87</v>
      </c>
      <c r="C7" s="54">
        <v>0</v>
      </c>
      <c r="D7" s="57">
        <v>0</v>
      </c>
    </row>
    <row r="8" spans="1:5" ht="63" x14ac:dyDescent="0.25">
      <c r="A8" s="48" t="s">
        <v>88</v>
      </c>
      <c r="B8" s="49" t="s">
        <v>89</v>
      </c>
      <c r="C8" s="54">
        <v>14220.322560000002</v>
      </c>
      <c r="D8" s="57">
        <f>D5-D7</f>
        <v>14220.322560000002</v>
      </c>
    </row>
    <row r="9" spans="1:5" ht="110.25" x14ac:dyDescent="0.25">
      <c r="A9" s="48" t="s">
        <v>90</v>
      </c>
      <c r="B9" s="49" t="s">
        <v>91</v>
      </c>
      <c r="C9" s="54">
        <v>6264.4901499999987</v>
      </c>
      <c r="D9" s="57">
        <f>SUM(D10:D17)</f>
        <v>6264.4901499999987</v>
      </c>
    </row>
    <row r="10" spans="1:5" ht="15.75" x14ac:dyDescent="0.25">
      <c r="A10" s="48" t="s">
        <v>92</v>
      </c>
      <c r="B10" s="49" t="s">
        <v>93</v>
      </c>
      <c r="C10" s="54">
        <v>0</v>
      </c>
      <c r="D10" s="57">
        <v>0</v>
      </c>
      <c r="E10" s="58">
        <v>105.2557</v>
      </c>
    </row>
    <row r="11" spans="1:5" ht="15.75" x14ac:dyDescent="0.25">
      <c r="A11" s="48" t="s">
        <v>94</v>
      </c>
      <c r="B11" s="49" t="s">
        <v>95</v>
      </c>
      <c r="C11" s="54">
        <v>0</v>
      </c>
      <c r="D11" s="57">
        <v>0</v>
      </c>
      <c r="E11" s="58">
        <v>106.826398641827</v>
      </c>
    </row>
    <row r="12" spans="1:5" ht="15.75" x14ac:dyDescent="0.25">
      <c r="A12" s="48" t="s">
        <v>96</v>
      </c>
      <c r="B12" s="49" t="s">
        <v>97</v>
      </c>
      <c r="C12" s="54">
        <v>0</v>
      </c>
      <c r="D12" s="57">
        <v>0</v>
      </c>
      <c r="E12" s="58">
        <v>105.561885224957</v>
      </c>
    </row>
    <row r="13" spans="1:5" ht="15.75" x14ac:dyDescent="0.25">
      <c r="A13" s="48" t="s">
        <v>98</v>
      </c>
      <c r="B13" s="49" t="s">
        <v>99</v>
      </c>
      <c r="C13" s="54">
        <v>5992.2684199999985</v>
      </c>
      <c r="D13" s="57">
        <v>5992.2684199999985</v>
      </c>
      <c r="E13" s="58">
        <v>104.9354</v>
      </c>
    </row>
    <row r="14" spans="1:5" ht="15.75" x14ac:dyDescent="0.25">
      <c r="A14" s="48" t="s">
        <v>100</v>
      </c>
      <c r="B14" s="49" t="s">
        <v>101</v>
      </c>
      <c r="C14" s="54">
        <v>272.22172999999998</v>
      </c>
      <c r="D14" s="57">
        <v>272.22172999999998</v>
      </c>
      <c r="E14" s="58">
        <v>113.87439215858601</v>
      </c>
    </row>
    <row r="15" spans="1:5" ht="15.75" x14ac:dyDescent="0.25">
      <c r="A15" s="48" t="s">
        <v>102</v>
      </c>
      <c r="B15" s="49" t="s">
        <v>103</v>
      </c>
      <c r="C15" s="54">
        <v>0</v>
      </c>
      <c r="D15" s="57">
        <v>0</v>
      </c>
      <c r="E15" s="58">
        <v>105.89170681013999</v>
      </c>
    </row>
    <row r="16" spans="1:5" ht="15.75" x14ac:dyDescent="0.25">
      <c r="A16" s="48" t="s">
        <v>104</v>
      </c>
      <c r="B16" s="49" t="s">
        <v>105</v>
      </c>
      <c r="C16" s="54">
        <v>0</v>
      </c>
      <c r="D16" s="57">
        <v>0</v>
      </c>
      <c r="E16" s="58">
        <v>105.30227480021099</v>
      </c>
    </row>
    <row r="17" spans="1:5" ht="15.75" x14ac:dyDescent="0.25">
      <c r="A17" s="48" t="s">
        <v>106</v>
      </c>
      <c r="B17" s="49" t="s">
        <v>107</v>
      </c>
      <c r="C17" s="54">
        <v>0</v>
      </c>
      <c r="D17" s="57">
        <v>0</v>
      </c>
      <c r="E17" s="58">
        <v>104.794259089128</v>
      </c>
    </row>
    <row r="18" spans="1:5" ht="78.75" x14ac:dyDescent="0.25">
      <c r="A18" s="48">
        <v>8</v>
      </c>
      <c r="B18" s="49" t="s">
        <v>108</v>
      </c>
      <c r="C18" s="54">
        <v>17.374068719502201</v>
      </c>
      <c r="D18" s="57">
        <f>D6/1000</f>
        <v>17.366780058899785</v>
      </c>
    </row>
    <row r="19" spans="1:5" ht="141.75" x14ac:dyDescent="0.25">
      <c r="A19" s="48">
        <v>9</v>
      </c>
      <c r="B19" s="49" t="s">
        <v>109</v>
      </c>
      <c r="C19" s="54">
        <v>0</v>
      </c>
      <c r="D19" s="57">
        <v>0</v>
      </c>
    </row>
    <row r="20" spans="1:5" ht="63" x14ac:dyDescent="0.25">
      <c r="A20" s="48">
        <v>10</v>
      </c>
      <c r="B20" s="52" t="s">
        <v>110</v>
      </c>
      <c r="C20" s="53">
        <v>17.374068719502201</v>
      </c>
      <c r="D20" s="56">
        <f>D18+D19</f>
        <v>17.366780058899785</v>
      </c>
    </row>
    <row r="22" spans="1:5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19-1-17-1-08-03-2-0555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2023-02-24T12:03:36Z</dcterms:modified>
</cp:coreProperties>
</file>