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57\"/>
    </mc:Choice>
  </mc:AlternateContent>
  <bookViews>
    <workbookView xWindow="0" yWindow="0" windowWidth="28800" windowHeight="12300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КоррИПР!$A$9:$J$46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17" i="1" l="1"/>
  <c r="J45" i="1" l="1"/>
  <c r="J44" i="1"/>
  <c r="J43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46" i="1" l="1"/>
</calcChain>
</file>

<file path=xl/sharedStrings.xml><?xml version="1.0" encoding="utf-8"?>
<sst xmlns="http://schemas.openxmlformats.org/spreadsheetml/2006/main" count="231" uniqueCount="146">
  <si>
    <t>Таблица 5. Строительство (реконструкция) КЛ 0,4-500 кВ</t>
  </si>
  <si>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</si>
  <si>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</si>
  <si>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</si>
  <si>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</si>
  <si>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</si>
  <si>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</si>
  <si>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</si>
  <si>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</si>
  <si>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</si>
  <si>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</si>
  <si>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</si>
  <si>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</si>
  <si>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</si>
  <si>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</si>
  <si>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</si>
  <si>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</si>
  <si>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</si>
  <si>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</si>
  <si>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</si>
  <si>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</si>
  <si>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</si>
  <si>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</si>
  <si>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</si>
  <si>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</si>
  <si>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</si>
  <si>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</si>
  <si>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</si>
  <si>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</si>
  <si>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</si>
  <si>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</si>
  <si>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</si>
  <si>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</si>
  <si>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</si>
  <si>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</si>
  <si>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</si>
  <si>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</si>
  <si>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</si>
  <si>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</si>
  <si>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</si>
  <si>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</si>
  <si>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</si>
  <si>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</si>
  <si>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</si>
  <si>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</si>
  <si>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</si>
  <si>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</si>
  <si>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</si>
  <si>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</si>
  <si>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</si>
  <si>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</si>
  <si>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</si>
  <si>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</si>
  <si>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</si>
  <si>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</si>
  <si>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</si>
  <si>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</si>
  <si>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</si>
  <si>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</si>
  <si>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</si>
  <si>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</si>
  <si>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</si>
  <si>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</si>
  <si>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</si>
  <si>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</si>
  <si>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</si>
  <si>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</si>
  <si>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</si>
  <si>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</si>
  <si>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</si>
  <si>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</si>
  <si>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</si>
  <si>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</si>
  <si>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</si>
  <si>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</si>
  <si>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</si>
  <si>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</si>
  <si>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</si>
  <si>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</si>
  <si>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</si>
  <si>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</si>
  <si>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</si>
  <si>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</si>
  <si>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</si>
  <si>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</si>
  <si>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</si>
  <si>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</si>
  <si>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</si>
  <si>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</si>
  <si>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</si>
  <si>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</si>
  <si>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</si>
  <si>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</si>
  <si>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</si>
  <si>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</si>
  <si>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</si>
  <si>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</si>
  <si>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</si>
  <si>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</si>
  <si>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</si>
  <si>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</si>
  <si>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</si>
  <si>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</si>
  <si>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</si>
  <si>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</si>
  <si>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</si>
  <si>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</si>
  <si>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</si>
  <si>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</si>
  <si>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</si>
  <si>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</si>
  <si>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</si>
  <si>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</si>
  <si>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</si>
  <si>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</si>
  <si>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</si>
  <si>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</si>
  <si>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</si>
  <si>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</si>
  <si>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</si>
  <si>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</si>
  <si>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</si>
  <si>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</si>
  <si>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</si>
  <si>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</si>
  <si>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</si>
  <si>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</si>
  <si>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</si>
  <si>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</si>
  <si>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</si>
  <si>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</si>
  <si>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</si>
  <si>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</si>
  <si>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</si>
  <si>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</si>
  <si>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к приказу Минэнерго России</t>
  </si>
  <si>
    <t>Наименование</t>
  </si>
  <si>
    <t>Единицы измерения</t>
  </si>
  <si>
    <t>Укрупненный норматив цены, тыс рублей (без НДС)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</si>
  <si>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</si>
  <si>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</si>
  <si>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</si>
  <si>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</si>
  <si>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</si>
  <si>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J_19-1-17-1-08-03-2-0557</t>
  </si>
  <si>
    <t>Наименование инвестиционного проекта: Всев, Стр-во 2КЛ-10 кВ от БКТП-7 до проектируемой БКТП-6 в ЖК "Урбанист" Всеволожского района ЛО (19-1-17-1-08-03-2-0557)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</si>
</sst>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8" fillId="0" borderId="0">
      <protection locked="0"/>
    </xf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2" fillId="0" borderId="0"/>
    <xf numFmtId="0" fontId="2" fillId="0" borderId="0"/>
  </cellStyleXfs>
  <cellXfs count="76">
    <xf numFmtId="0" fontId="0" fillId="0" borderId="0" xfId="0"/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11" fillId="0" borderId="0" xfId="7" applyFont="1" applyFill="1" applyAlignment="1">
      <alignment horizontal="right" vertical="center"/>
    </xf>
    <xf numFmtId="0" fontId="11" fillId="0" borderId="0" xfId="7" applyFont="1" applyFill="1" applyAlignment="1">
      <alignment horizontal="right"/>
    </xf>
    <xf numFmtId="0" fontId="9" fillId="0" borderId="0" xfId="3" applyFont="1" applyFill="1" applyBorder="1" applyAlignment="1" applyProtection="1">
      <alignment horizontal="centerContinuous" vertical="center" wrapText="1"/>
    </xf>
    <xf numFmtId="0" fontId="3" fillId="0" borderId="8" xfId="5" applyFont="1" applyFill="1" applyBorder="1" applyAlignment="1" applyProtection="1">
      <alignment horizontal="center" vertical="center" wrapText="1"/>
    </xf>
    <xf numFmtId="0" fontId="3" fillId="0" borderId="9" xfId="5" applyFont="1" applyFill="1" applyBorder="1" applyAlignment="1" applyProtection="1">
      <alignment horizontal="center" vertical="center" wrapText="1"/>
    </xf>
    <xf numFmtId="0" fontId="3" fillId="0" borderId="2" xfId="5" applyFont="1" applyFill="1" applyBorder="1" applyAlignment="1" applyProtection="1">
      <alignment horizontal="center" vertical="center" wrapText="1"/>
    </xf>
    <xf numFmtId="49" fontId="2" fillId="0" borderId="8" xfId="5" applyNumberFormat="1" applyFont="1" applyFill="1" applyBorder="1" applyAlignment="1" applyProtection="1">
      <alignment horizontal="center" vertical="center" wrapText="1"/>
    </xf>
    <xf numFmtId="0" fontId="2" fillId="0" borderId="8" xfId="5" applyFont="1" applyFill="1" applyBorder="1" applyAlignment="1" applyProtection="1">
      <alignment horizontal="left" vertical="center" wrapText="1"/>
    </xf>
    <xf numFmtId="4" fontId="3" fillId="0" borderId="10" xfId="5" applyNumberFormat="1" applyFont="1" applyFill="1" applyBorder="1" applyAlignment="1" applyProtection="1">
      <alignment horizontal="center" vertical="center" wrapText="1"/>
    </xf>
    <xf numFmtId="4" fontId="2" fillId="0" borderId="9" xfId="5" applyNumberFormat="1" applyFont="1" applyFill="1" applyBorder="1" applyAlignment="1" applyProtection="1">
      <alignment horizontal="center" vertical="center" wrapText="1"/>
    </xf>
    <xf numFmtId="0" fontId="3" fillId="0" borderId="8" xfId="5" applyFont="1" applyFill="1" applyBorder="1" applyAlignment="1" applyProtection="1">
      <alignment horizontal="left" vertical="center" wrapText="1"/>
    </xf>
    <xf numFmtId="4" fontId="3" fillId="0" borderId="8" xfId="5" applyNumberFormat="1" applyFont="1" applyFill="1" applyBorder="1" applyAlignment="1" applyProtection="1">
      <alignment horizontal="center" vertical="center" wrapText="1"/>
    </xf>
    <xf numFmtId="4" fontId="2" fillId="0" borderId="8" xfId="5" applyNumberFormat="1" applyFont="1" applyFill="1" applyBorder="1" applyAlignment="1" applyProtection="1">
      <alignment horizontal="center" vertical="center" wrapText="1"/>
    </xf>
    <xf numFmtId="49" fontId="2" fillId="0" borderId="0" xfId="7" applyNumberFormat="1" applyFont="1" applyFill="1" applyAlignment="1">
      <alignment horizontal="center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0" fontId="12" fillId="0" borderId="0" xfId="7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2" fillId="0" borderId="0" xfId="7" applyFont="1" applyFill="1" applyAlignment="1">
      <alignment vertical="center"/>
    </xf>
    <xf numFmtId="0" fontId="2" fillId="0" borderId="0" xfId="7" applyFont="1" applyFill="1" applyAlignment="1"/>
    <xf numFmtId="4" fontId="3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6" fontId="13" fillId="0" borderId="11" xfId="8" applyNumberFormat="1" applyFont="1" applyFill="1" applyBorder="1" applyAlignment="1" applyProtection="1">
      <alignment horizontal="center" vertical="center"/>
      <protection locked="0"/>
    </xf>
    <xf numFmtId="0" fontId="12" fillId="0" borderId="0" xfId="7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2"/>
    <cellStyle name="Обычный 2 2" xfId="3"/>
    <cellStyle name="Обычный 3" xfId="7"/>
    <cellStyle name="Обычный 3 2 2" xfId="8"/>
    <cellStyle name="Обычный 6 2" xfId="1"/>
    <cellStyle name="Обычный 7" xfId="4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58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7.625" style="29" customWidth="1"/>
    <col min="2" max="2" width="27.5" style="31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6384" width="9" style="4"/>
  </cols>
  <sheetData>
    <row r="1" spans="1:12" s="53" customFormat="1" ht="18.75" x14ac:dyDescent="0.25">
      <c r="A1" s="51"/>
      <c r="B1" s="52"/>
      <c r="J1" s="38" t="s">
        <v>140</v>
      </c>
      <c r="K1" s="38"/>
      <c r="L1" s="38"/>
    </row>
    <row r="2" spans="1:12" s="53" customFormat="1" ht="18.75" x14ac:dyDescent="0.3">
      <c r="A2" s="51"/>
      <c r="B2" s="52"/>
      <c r="J2" s="39" t="s">
        <v>135</v>
      </c>
      <c r="K2" s="39"/>
      <c r="L2" s="39"/>
    </row>
    <row r="3" spans="1:12" s="53" customFormat="1" ht="18.75" x14ac:dyDescent="0.3">
      <c r="A3" s="51"/>
      <c r="B3" s="52"/>
      <c r="J3" s="39" t="s">
        <v>141</v>
      </c>
      <c r="K3" s="39"/>
      <c r="L3" s="39"/>
    </row>
    <row r="4" spans="1:12" s="53" customFormat="1" ht="18.75" x14ac:dyDescent="0.25">
      <c r="A4" s="62" t="s">
        <v>142</v>
      </c>
      <c r="B4" s="62"/>
      <c r="C4" s="62"/>
      <c r="D4" s="62"/>
      <c r="E4" s="62"/>
      <c r="F4" s="62"/>
      <c r="G4" s="62"/>
      <c r="H4" s="62"/>
      <c r="I4" s="62"/>
      <c r="J4" s="62"/>
      <c r="K4" s="54"/>
      <c r="L4" s="54"/>
    </row>
    <row r="5" spans="1:12" s="53" customFormat="1" ht="18.75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54"/>
      <c r="L5" s="54"/>
    </row>
    <row r="6" spans="1:12" s="53" customFormat="1" x14ac:dyDescent="0.25">
      <c r="A6" s="55" t="s">
        <v>143</v>
      </c>
      <c r="B6" s="56"/>
    </row>
    <row r="7" spans="1:12" s="53" customFormat="1" x14ac:dyDescent="0.25">
      <c r="A7" s="56" t="s">
        <v>145</v>
      </c>
      <c r="B7" s="56"/>
    </row>
    <row r="8" spans="1:12" s="58" customFormat="1" x14ac:dyDescent="0.25">
      <c r="A8" s="57" t="s">
        <v>144</v>
      </c>
      <c r="B8" s="57"/>
    </row>
    <row r="9" spans="1:12" ht="15.75" customHeight="1" x14ac:dyDescent="0.25">
      <c r="A9" s="1"/>
      <c r="B9" s="2"/>
      <c r="C9" s="3"/>
      <c r="D9" s="3"/>
    </row>
    <row r="10" spans="1:12" ht="15.75" customHeight="1" x14ac:dyDescent="0.25">
      <c r="A10" s="69" t="s">
        <v>0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2" ht="15.75" customHeight="1" x14ac:dyDescent="0.25">
      <c r="A11" s="70" t="s">
        <v>1</v>
      </c>
      <c r="B11" s="71" t="s">
        <v>136</v>
      </c>
      <c r="C11" s="72" t="s">
        <v>2</v>
      </c>
      <c r="D11" s="72"/>
      <c r="E11" s="72"/>
      <c r="F11" s="72"/>
      <c r="G11" s="72"/>
      <c r="H11" s="72"/>
      <c r="I11" s="72"/>
      <c r="J11" s="72"/>
    </row>
    <row r="12" spans="1:12" ht="64.5" customHeight="1" x14ac:dyDescent="0.25">
      <c r="A12" s="70"/>
      <c r="B12" s="71"/>
      <c r="C12" s="73" t="s">
        <v>139</v>
      </c>
      <c r="D12" s="74"/>
      <c r="E12" s="74"/>
      <c r="F12" s="74"/>
      <c r="G12" s="74"/>
      <c r="H12" s="74"/>
      <c r="I12" s="74"/>
      <c r="J12" s="75"/>
    </row>
    <row r="13" spans="1:12" ht="33.75" customHeight="1" x14ac:dyDescent="0.25">
      <c r="A13" s="70"/>
      <c r="B13" s="71"/>
      <c r="C13" s="71" t="s">
        <v>3</v>
      </c>
      <c r="D13" s="71"/>
      <c r="E13" s="71"/>
      <c r="F13" s="71"/>
      <c r="G13" s="71" t="s">
        <v>4</v>
      </c>
      <c r="H13" s="71"/>
      <c r="I13" s="71"/>
      <c r="J13" s="71"/>
    </row>
    <row r="14" spans="1:12" s="6" customFormat="1" ht="110.25" customHeight="1" x14ac:dyDescent="0.25">
      <c r="A14" s="70"/>
      <c r="B14" s="71"/>
      <c r="C14" s="34" t="s">
        <v>5</v>
      </c>
      <c r="D14" s="34" t="s">
        <v>6</v>
      </c>
      <c r="E14" s="34" t="s">
        <v>7</v>
      </c>
      <c r="F14" s="34" t="s">
        <v>137</v>
      </c>
      <c r="G14" s="34" t="s">
        <v>8</v>
      </c>
      <c r="H14" s="34" t="s">
        <v>138</v>
      </c>
      <c r="I14" s="34" t="s">
        <v>9</v>
      </c>
      <c r="J14" s="5" t="s">
        <v>10</v>
      </c>
    </row>
    <row r="15" spans="1:12" s="7" customFormat="1" x14ac:dyDescent="0.25">
      <c r="A15" s="33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</row>
    <row r="16" spans="1:12" s="7" customFormat="1" ht="31.5" x14ac:dyDescent="0.25">
      <c r="A16" s="8">
        <v>1</v>
      </c>
      <c r="B16" s="9" t="s">
        <v>11</v>
      </c>
      <c r="C16" s="34" t="s">
        <v>12</v>
      </c>
      <c r="D16" s="34" t="s">
        <v>12</v>
      </c>
      <c r="E16" s="34" t="s">
        <v>12</v>
      </c>
      <c r="F16" s="34" t="s">
        <v>12</v>
      </c>
      <c r="G16" s="34" t="s">
        <v>12</v>
      </c>
      <c r="H16" s="34" t="s">
        <v>12</v>
      </c>
      <c r="I16" s="34" t="s">
        <v>12</v>
      </c>
      <c r="J16" s="34" t="s">
        <v>12</v>
      </c>
    </row>
    <row r="17" spans="1:10" s="7" customFormat="1" ht="31.5" x14ac:dyDescent="0.25">
      <c r="A17" s="10" t="s">
        <v>13</v>
      </c>
      <c r="B17" s="15" t="s">
        <v>14</v>
      </c>
      <c r="C17" s="34">
        <v>10</v>
      </c>
      <c r="D17" s="11">
        <v>240</v>
      </c>
      <c r="E17" s="34">
        <v>0.70966666666666667</v>
      </c>
      <c r="F17" s="11" t="s">
        <v>16</v>
      </c>
      <c r="G17" s="18" t="s">
        <v>98</v>
      </c>
      <c r="H17" s="18">
        <v>3055</v>
      </c>
      <c r="I17" s="34">
        <v>1.08</v>
      </c>
      <c r="J17" s="13">
        <f t="shared" ref="J17" si="0">E17*H17*I17</f>
        <v>2341.4742000000001</v>
      </c>
    </row>
    <row r="18" spans="1:10" s="14" customFormat="1" ht="31.5" x14ac:dyDescent="0.25">
      <c r="A18" s="10" t="s">
        <v>17</v>
      </c>
      <c r="B18" s="15" t="s">
        <v>18</v>
      </c>
      <c r="C18" s="34">
        <v>0.4</v>
      </c>
      <c r="D18" s="11" t="s">
        <v>15</v>
      </c>
      <c r="E18" s="34"/>
      <c r="F18" s="11" t="s">
        <v>16</v>
      </c>
      <c r="G18" s="12" t="s">
        <v>19</v>
      </c>
      <c r="H18" s="34"/>
      <c r="I18" s="34">
        <v>1.08</v>
      </c>
      <c r="J18" s="13">
        <f>E18*H18*I18</f>
        <v>0</v>
      </c>
    </row>
    <row r="19" spans="1:10" s="7" customFormat="1" x14ac:dyDescent="0.25">
      <c r="A19" s="8">
        <v>2</v>
      </c>
      <c r="B19" s="35" t="s">
        <v>20</v>
      </c>
      <c r="C19" s="34" t="s">
        <v>12</v>
      </c>
      <c r="D19" s="34" t="s">
        <v>12</v>
      </c>
      <c r="E19" s="34" t="s">
        <v>12</v>
      </c>
      <c r="F19" s="34" t="s">
        <v>12</v>
      </c>
      <c r="G19" s="34" t="s">
        <v>12</v>
      </c>
      <c r="H19" s="34" t="s">
        <v>12</v>
      </c>
      <c r="I19" s="34" t="s">
        <v>12</v>
      </c>
      <c r="J19" s="34" t="s">
        <v>12</v>
      </c>
    </row>
    <row r="20" spans="1:10" s="7" customFormat="1" ht="47.25" x14ac:dyDescent="0.25">
      <c r="A20" s="10" t="s">
        <v>21</v>
      </c>
      <c r="B20" s="15" t="s">
        <v>22</v>
      </c>
      <c r="C20" s="34">
        <v>10</v>
      </c>
      <c r="D20" s="11" t="s">
        <v>23</v>
      </c>
      <c r="E20" s="34"/>
      <c r="F20" s="11" t="s">
        <v>16</v>
      </c>
      <c r="G20" s="12" t="s">
        <v>24</v>
      </c>
      <c r="H20" s="34">
        <v>2320</v>
      </c>
      <c r="I20" s="34">
        <v>1</v>
      </c>
      <c r="J20" s="13">
        <f t="shared" ref="J20:J29" si="1">E20*H20*I20</f>
        <v>0</v>
      </c>
    </row>
    <row r="21" spans="1:10" s="7" customFormat="1" ht="47.25" x14ac:dyDescent="0.25">
      <c r="A21" s="10" t="s">
        <v>25</v>
      </c>
      <c r="B21" s="15" t="s">
        <v>22</v>
      </c>
      <c r="C21" s="34">
        <v>10</v>
      </c>
      <c r="D21" s="11" t="s">
        <v>26</v>
      </c>
      <c r="E21" s="34">
        <v>0.33483333333333332</v>
      </c>
      <c r="F21" s="11" t="s">
        <v>16</v>
      </c>
      <c r="G21" s="12" t="s">
        <v>27</v>
      </c>
      <c r="H21" s="34">
        <v>2703</v>
      </c>
      <c r="I21" s="34">
        <v>1</v>
      </c>
      <c r="J21" s="13">
        <f t="shared" si="1"/>
        <v>905.05449999999996</v>
      </c>
    </row>
    <row r="22" spans="1:10" s="7" customFormat="1" ht="47.25" x14ac:dyDescent="0.25">
      <c r="A22" s="10" t="s">
        <v>28</v>
      </c>
      <c r="B22" s="15" t="s">
        <v>22</v>
      </c>
      <c r="C22" s="34">
        <v>0.4</v>
      </c>
      <c r="D22" s="11" t="s">
        <v>23</v>
      </c>
      <c r="E22" s="34"/>
      <c r="F22" s="11" t="s">
        <v>16</v>
      </c>
      <c r="G22" s="12" t="s">
        <v>29</v>
      </c>
      <c r="H22" s="34">
        <v>1388</v>
      </c>
      <c r="I22" s="34">
        <v>1</v>
      </c>
      <c r="J22" s="13">
        <f t="shared" si="1"/>
        <v>0</v>
      </c>
    </row>
    <row r="23" spans="1:10" s="7" customFormat="1" ht="47.25" x14ac:dyDescent="0.25">
      <c r="A23" s="10" t="s">
        <v>30</v>
      </c>
      <c r="B23" s="15" t="s">
        <v>22</v>
      </c>
      <c r="C23" s="34">
        <v>0.4</v>
      </c>
      <c r="D23" s="11" t="s">
        <v>26</v>
      </c>
      <c r="E23" s="34"/>
      <c r="F23" s="11" t="s">
        <v>16</v>
      </c>
      <c r="G23" s="12" t="s">
        <v>31</v>
      </c>
      <c r="H23" s="34">
        <v>1771</v>
      </c>
      <c r="I23" s="34">
        <v>1</v>
      </c>
      <c r="J23" s="13">
        <f t="shared" si="1"/>
        <v>0</v>
      </c>
    </row>
    <row r="24" spans="1:10" s="7" customFormat="1" x14ac:dyDescent="0.25">
      <c r="A24" s="16">
        <v>3</v>
      </c>
      <c r="B24" s="9" t="s">
        <v>32</v>
      </c>
      <c r="C24" s="34" t="s">
        <v>12</v>
      </c>
      <c r="D24" s="34" t="s">
        <v>12</v>
      </c>
      <c r="E24" s="34" t="s">
        <v>12</v>
      </c>
      <c r="F24" s="34" t="s">
        <v>12</v>
      </c>
      <c r="G24" s="34" t="s">
        <v>12</v>
      </c>
      <c r="H24" s="34" t="s">
        <v>12</v>
      </c>
      <c r="I24" s="34" t="s">
        <v>12</v>
      </c>
      <c r="J24" s="34" t="s">
        <v>12</v>
      </c>
    </row>
    <row r="25" spans="1:10" s="7" customFormat="1" ht="47.25" x14ac:dyDescent="0.25">
      <c r="A25" s="10" t="s">
        <v>33</v>
      </c>
      <c r="B25" s="17" t="s">
        <v>34</v>
      </c>
      <c r="C25" s="34"/>
      <c r="D25" s="11"/>
      <c r="E25" s="34"/>
      <c r="F25" s="18" t="s">
        <v>35</v>
      </c>
      <c r="G25" s="18" t="s">
        <v>36</v>
      </c>
      <c r="H25" s="18">
        <v>1.3</v>
      </c>
      <c r="I25" s="34">
        <v>1</v>
      </c>
      <c r="J25" s="13">
        <f t="shared" si="1"/>
        <v>0</v>
      </c>
    </row>
    <row r="26" spans="1:10" s="7" customFormat="1" ht="63" x14ac:dyDescent="0.25">
      <c r="A26" s="10" t="s">
        <v>37</v>
      </c>
      <c r="B26" s="17" t="s">
        <v>38</v>
      </c>
      <c r="C26" s="34"/>
      <c r="D26" s="11"/>
      <c r="E26" s="34"/>
      <c r="F26" s="18" t="s">
        <v>35</v>
      </c>
      <c r="G26" s="18" t="s">
        <v>39</v>
      </c>
      <c r="H26" s="18">
        <v>2.3199999999999998</v>
      </c>
      <c r="I26" s="34">
        <v>1</v>
      </c>
      <c r="J26" s="13">
        <f t="shared" si="1"/>
        <v>0</v>
      </c>
    </row>
    <row r="27" spans="1:10" s="7" customFormat="1" ht="63" x14ac:dyDescent="0.25">
      <c r="A27" s="10" t="s">
        <v>40</v>
      </c>
      <c r="B27" s="17" t="s">
        <v>41</v>
      </c>
      <c r="C27" s="34"/>
      <c r="D27" s="11"/>
      <c r="E27" s="34"/>
      <c r="F27" s="18" t="s">
        <v>42</v>
      </c>
      <c r="G27" s="18" t="s">
        <v>43</v>
      </c>
      <c r="H27" s="18">
        <v>30</v>
      </c>
      <c r="I27" s="18">
        <v>1</v>
      </c>
      <c r="J27" s="13">
        <f t="shared" si="1"/>
        <v>0</v>
      </c>
    </row>
    <row r="28" spans="1:10" s="7" customFormat="1" ht="94.5" x14ac:dyDescent="0.25">
      <c r="A28" s="10" t="s">
        <v>44</v>
      </c>
      <c r="B28" s="17" t="s">
        <v>45</v>
      </c>
      <c r="C28" s="34"/>
      <c r="D28" s="11"/>
      <c r="E28" s="34"/>
      <c r="F28" s="18" t="s">
        <v>42</v>
      </c>
      <c r="G28" s="18" t="s">
        <v>46</v>
      </c>
      <c r="H28" s="18">
        <v>261</v>
      </c>
      <c r="I28" s="18">
        <v>1</v>
      </c>
      <c r="J28" s="13">
        <f t="shared" si="1"/>
        <v>0</v>
      </c>
    </row>
    <row r="29" spans="1:10" s="7" customFormat="1" ht="47.25" x14ac:dyDescent="0.25">
      <c r="A29" s="10" t="s">
        <v>47</v>
      </c>
      <c r="B29" s="17" t="s">
        <v>48</v>
      </c>
      <c r="C29" s="34"/>
      <c r="D29" s="11"/>
      <c r="E29" s="34"/>
      <c r="F29" s="18" t="s">
        <v>49</v>
      </c>
      <c r="G29" s="18" t="s">
        <v>50</v>
      </c>
      <c r="H29" s="18">
        <v>6.9</v>
      </c>
      <c r="I29" s="18">
        <v>1.18</v>
      </c>
      <c r="J29" s="13">
        <f t="shared" si="1"/>
        <v>0</v>
      </c>
    </row>
    <row r="30" spans="1:10" s="7" customFormat="1" ht="31.5" x14ac:dyDescent="0.25">
      <c r="A30" s="10" t="s">
        <v>51</v>
      </c>
      <c r="B30" s="17" t="s">
        <v>52</v>
      </c>
      <c r="C30" s="34"/>
      <c r="D30" s="11"/>
      <c r="E30" s="34"/>
      <c r="F30" s="18" t="s">
        <v>53</v>
      </c>
      <c r="G30" s="18" t="s">
        <v>54</v>
      </c>
      <c r="H30" s="18">
        <v>6890</v>
      </c>
      <c r="I30" s="18">
        <v>1.04</v>
      </c>
      <c r="J30" s="13">
        <f>E30*H30*I30</f>
        <v>0</v>
      </c>
    </row>
    <row r="31" spans="1:10" s="7" customFormat="1" x14ac:dyDescent="0.25">
      <c r="A31" s="16">
        <v>4</v>
      </c>
      <c r="B31" s="19" t="s">
        <v>55</v>
      </c>
      <c r="C31" s="34" t="s">
        <v>12</v>
      </c>
      <c r="D31" s="34" t="s">
        <v>12</v>
      </c>
      <c r="E31" s="34" t="s">
        <v>12</v>
      </c>
      <c r="F31" s="34" t="s">
        <v>12</v>
      </c>
      <c r="G31" s="34" t="s">
        <v>12</v>
      </c>
      <c r="H31" s="34" t="s">
        <v>12</v>
      </c>
      <c r="I31" s="34" t="s">
        <v>12</v>
      </c>
      <c r="J31" s="34" t="s">
        <v>12</v>
      </c>
    </row>
    <row r="32" spans="1:10" s="7" customFormat="1" x14ac:dyDescent="0.25">
      <c r="A32" s="10" t="s">
        <v>56</v>
      </c>
      <c r="B32" s="17" t="s">
        <v>57</v>
      </c>
      <c r="C32" s="34"/>
      <c r="D32" s="11"/>
      <c r="E32" s="34"/>
      <c r="F32" s="18" t="s">
        <v>58</v>
      </c>
      <c r="G32" s="18" t="s">
        <v>59</v>
      </c>
      <c r="H32" s="18">
        <v>162</v>
      </c>
      <c r="I32" s="18">
        <v>1.02</v>
      </c>
      <c r="J32" s="13">
        <f t="shared" ref="J32:J33" si="2">E32*H32*I32</f>
        <v>0</v>
      </c>
    </row>
    <row r="33" spans="1:10" s="7" customFormat="1" x14ac:dyDescent="0.25">
      <c r="A33" s="10" t="s">
        <v>60</v>
      </c>
      <c r="B33" s="17" t="s">
        <v>57</v>
      </c>
      <c r="C33" s="34"/>
      <c r="D33" s="11"/>
      <c r="E33" s="34"/>
      <c r="F33" s="18" t="s">
        <v>58</v>
      </c>
      <c r="G33" s="18" t="s">
        <v>61</v>
      </c>
      <c r="H33" s="18">
        <v>56</v>
      </c>
      <c r="I33" s="18">
        <v>1.02</v>
      </c>
      <c r="J33" s="13">
        <f t="shared" si="2"/>
        <v>0</v>
      </c>
    </row>
    <row r="34" spans="1:10" s="7" customFormat="1" x14ac:dyDescent="0.25">
      <c r="A34" s="16">
        <v>5</v>
      </c>
      <c r="B34" s="36" t="s">
        <v>62</v>
      </c>
      <c r="C34" s="34" t="s">
        <v>12</v>
      </c>
      <c r="D34" s="34" t="s">
        <v>12</v>
      </c>
      <c r="E34" s="34" t="s">
        <v>12</v>
      </c>
      <c r="F34" s="34" t="s">
        <v>12</v>
      </c>
      <c r="G34" s="34" t="s">
        <v>12</v>
      </c>
      <c r="H34" s="34" t="s">
        <v>12</v>
      </c>
      <c r="I34" s="34" t="s">
        <v>12</v>
      </c>
      <c r="J34" s="34" t="s">
        <v>12</v>
      </c>
    </row>
    <row r="35" spans="1:10" s="7" customFormat="1" ht="47.25" x14ac:dyDescent="0.25">
      <c r="A35" s="10" t="s">
        <v>63</v>
      </c>
      <c r="B35" s="15" t="s">
        <v>64</v>
      </c>
      <c r="C35" s="34"/>
      <c r="D35" s="11" t="s">
        <v>65</v>
      </c>
      <c r="E35" s="34"/>
      <c r="F35" s="18" t="s">
        <v>66</v>
      </c>
      <c r="G35" s="18" t="s">
        <v>67</v>
      </c>
      <c r="H35" s="18">
        <v>15329</v>
      </c>
      <c r="I35" s="18">
        <v>1.08</v>
      </c>
      <c r="J35" s="13">
        <f>E35*H35*I35</f>
        <v>0</v>
      </c>
    </row>
    <row r="36" spans="1:10" s="7" customFormat="1" ht="47.25" x14ac:dyDescent="0.25">
      <c r="A36" s="10" t="s">
        <v>68</v>
      </c>
      <c r="B36" s="15" t="s">
        <v>64</v>
      </c>
      <c r="C36" s="34"/>
      <c r="D36" s="11" t="s">
        <v>69</v>
      </c>
      <c r="E36" s="34"/>
      <c r="F36" s="18" t="s">
        <v>66</v>
      </c>
      <c r="G36" s="18" t="s">
        <v>70</v>
      </c>
      <c r="H36" s="18">
        <v>18517</v>
      </c>
      <c r="I36" s="18">
        <v>1.08</v>
      </c>
      <c r="J36" s="13">
        <f t="shared" ref="J36:J41" si="3">E36*H36*I36</f>
        <v>0</v>
      </c>
    </row>
    <row r="37" spans="1:10" s="7" customFormat="1" ht="47.25" x14ac:dyDescent="0.25">
      <c r="A37" s="10" t="s">
        <v>71</v>
      </c>
      <c r="B37" s="15" t="s">
        <v>64</v>
      </c>
      <c r="C37" s="34"/>
      <c r="D37" s="11" t="s">
        <v>72</v>
      </c>
      <c r="E37" s="34"/>
      <c r="F37" s="18" t="s">
        <v>66</v>
      </c>
      <c r="G37" s="18" t="s">
        <v>73</v>
      </c>
      <c r="H37" s="18">
        <v>23088</v>
      </c>
      <c r="I37" s="18">
        <v>1.08</v>
      </c>
      <c r="J37" s="13">
        <f t="shared" si="3"/>
        <v>0</v>
      </c>
    </row>
    <row r="38" spans="1:10" s="7" customFormat="1" ht="47.25" x14ac:dyDescent="0.25">
      <c r="A38" s="10" t="s">
        <v>74</v>
      </c>
      <c r="B38" s="15" t="s">
        <v>64</v>
      </c>
      <c r="C38" s="34"/>
      <c r="D38" s="11" t="s">
        <v>75</v>
      </c>
      <c r="E38" s="34"/>
      <c r="F38" s="18" t="s">
        <v>66</v>
      </c>
      <c r="G38" s="18" t="s">
        <v>76</v>
      </c>
      <c r="H38" s="18">
        <v>23636</v>
      </c>
      <c r="I38" s="18">
        <v>1.08</v>
      </c>
      <c r="J38" s="13">
        <f t="shared" si="3"/>
        <v>0</v>
      </c>
    </row>
    <row r="39" spans="1:10" s="7" customFormat="1" ht="47.25" x14ac:dyDescent="0.25">
      <c r="A39" s="10" t="s">
        <v>77</v>
      </c>
      <c r="B39" s="15" t="s">
        <v>64</v>
      </c>
      <c r="C39" s="34"/>
      <c r="D39" s="11" t="s">
        <v>78</v>
      </c>
      <c r="E39" s="34"/>
      <c r="F39" s="18" t="s">
        <v>66</v>
      </c>
      <c r="G39" s="18" t="s">
        <v>79</v>
      </c>
      <c r="H39" s="18">
        <v>41090</v>
      </c>
      <c r="I39" s="18">
        <v>1.08</v>
      </c>
      <c r="J39" s="13">
        <f t="shared" si="3"/>
        <v>0</v>
      </c>
    </row>
    <row r="40" spans="1:10" s="7" customFormat="1" ht="47.25" x14ac:dyDescent="0.25">
      <c r="A40" s="10" t="s">
        <v>80</v>
      </c>
      <c r="B40" s="15" t="s">
        <v>64</v>
      </c>
      <c r="C40" s="34"/>
      <c r="D40" s="11" t="s">
        <v>81</v>
      </c>
      <c r="E40" s="34"/>
      <c r="F40" s="18" t="s">
        <v>66</v>
      </c>
      <c r="G40" s="18" t="s">
        <v>82</v>
      </c>
      <c r="H40" s="18">
        <v>53502</v>
      </c>
      <c r="I40" s="18">
        <v>1.08</v>
      </c>
      <c r="J40" s="13">
        <f t="shared" si="3"/>
        <v>0</v>
      </c>
    </row>
    <row r="41" spans="1:10" s="7" customFormat="1" ht="47.25" x14ac:dyDescent="0.25">
      <c r="A41" s="10" t="s">
        <v>83</v>
      </c>
      <c r="B41" s="15" t="s">
        <v>64</v>
      </c>
      <c r="C41" s="34"/>
      <c r="D41" s="11" t="s">
        <v>84</v>
      </c>
      <c r="E41" s="34"/>
      <c r="F41" s="18" t="s">
        <v>66</v>
      </c>
      <c r="G41" s="18" t="s">
        <v>85</v>
      </c>
      <c r="H41" s="18">
        <v>87659</v>
      </c>
      <c r="I41" s="18">
        <v>1.08</v>
      </c>
      <c r="J41" s="13">
        <f t="shared" si="3"/>
        <v>0</v>
      </c>
    </row>
    <row r="42" spans="1:10" s="7" customFormat="1" x14ac:dyDescent="0.25">
      <c r="A42" s="16">
        <v>6</v>
      </c>
      <c r="B42" s="9" t="s">
        <v>86</v>
      </c>
      <c r="C42" s="34" t="s">
        <v>12</v>
      </c>
      <c r="D42" s="34" t="s">
        <v>12</v>
      </c>
      <c r="E42" s="34" t="s">
        <v>12</v>
      </c>
      <c r="F42" s="34" t="s">
        <v>12</v>
      </c>
      <c r="G42" s="34" t="s">
        <v>12</v>
      </c>
      <c r="H42" s="34" t="s">
        <v>12</v>
      </c>
      <c r="I42" s="34" t="s">
        <v>12</v>
      </c>
      <c r="J42" s="34" t="s">
        <v>12</v>
      </c>
    </row>
    <row r="43" spans="1:10" s="7" customFormat="1" ht="63" x14ac:dyDescent="0.25">
      <c r="A43" s="10" t="s">
        <v>87</v>
      </c>
      <c r="B43" s="15" t="s">
        <v>88</v>
      </c>
      <c r="C43" s="34">
        <v>35</v>
      </c>
      <c r="D43" s="11"/>
      <c r="E43" s="34"/>
      <c r="F43" s="18" t="s">
        <v>66</v>
      </c>
      <c r="G43" s="18" t="s">
        <v>89</v>
      </c>
      <c r="H43" s="18">
        <v>563</v>
      </c>
      <c r="I43" s="18">
        <v>1</v>
      </c>
      <c r="J43" s="13">
        <f>E43*H43*I43</f>
        <v>0</v>
      </c>
    </row>
    <row r="44" spans="1:10" s="7" customFormat="1" ht="47.25" x14ac:dyDescent="0.25">
      <c r="A44" s="10" t="s">
        <v>90</v>
      </c>
      <c r="B44" s="15" t="s">
        <v>91</v>
      </c>
      <c r="C44" s="34">
        <v>35</v>
      </c>
      <c r="D44" s="11"/>
      <c r="E44" s="34">
        <v>1</v>
      </c>
      <c r="F44" s="18" t="s">
        <v>66</v>
      </c>
      <c r="G44" s="18" t="s">
        <v>92</v>
      </c>
      <c r="H44" s="18">
        <v>167</v>
      </c>
      <c r="I44" s="18">
        <v>1</v>
      </c>
      <c r="J44" s="13">
        <f t="shared" ref="J44:J45" si="4">E44*H44*I44</f>
        <v>167</v>
      </c>
    </row>
    <row r="45" spans="1:10" s="7" customFormat="1" ht="32.25" thickBot="1" x14ac:dyDescent="0.3">
      <c r="A45" s="20" t="s">
        <v>93</v>
      </c>
      <c r="B45" s="21" t="s">
        <v>94</v>
      </c>
      <c r="C45" s="22" t="s">
        <v>96</v>
      </c>
      <c r="D45" s="23"/>
      <c r="E45" s="22">
        <v>1</v>
      </c>
      <c r="F45" s="23" t="s">
        <v>16</v>
      </c>
      <c r="G45" s="24" t="s">
        <v>95</v>
      </c>
      <c r="H45" s="24">
        <v>611</v>
      </c>
      <c r="I45" s="24">
        <v>1</v>
      </c>
      <c r="J45" s="25">
        <f t="shared" si="4"/>
        <v>611</v>
      </c>
    </row>
    <row r="46" spans="1:10" ht="50.25" customHeight="1" thickTop="1" x14ac:dyDescent="0.25">
      <c r="A46" s="26"/>
      <c r="B46" s="37" t="s">
        <v>97</v>
      </c>
      <c r="C46" s="34" t="s">
        <v>12</v>
      </c>
      <c r="D46" s="34" t="s">
        <v>12</v>
      </c>
      <c r="E46" s="34" t="s">
        <v>12</v>
      </c>
      <c r="F46" s="34" t="s">
        <v>12</v>
      </c>
      <c r="G46" s="34" t="s">
        <v>12</v>
      </c>
      <c r="H46" s="34" t="s">
        <v>12</v>
      </c>
      <c r="I46" s="34" t="s">
        <v>12</v>
      </c>
      <c r="J46" s="27">
        <f>J17+J18+J20+J21+J22+J23+J25+J26+J27+J28+J29+J30+J32+J33+J35+J36+J37+J38+J39+J40+J41+J43+J44+J45</f>
        <v>4024.5286999999998</v>
      </c>
    </row>
    <row r="47" spans="1:10" s="28" customFormat="1" ht="18.75" customHeight="1" x14ac:dyDescent="0.25">
      <c r="A47" s="66"/>
      <c r="B47" s="66"/>
    </row>
    <row r="48" spans="1:10" s="28" customFormat="1" ht="41.25" customHeight="1" x14ac:dyDescent="0.25">
      <c r="A48" s="66"/>
      <c r="B48" s="66"/>
    </row>
    <row r="49" spans="1:10" s="28" customFormat="1" ht="38.25" customHeight="1" x14ac:dyDescent="0.25">
      <c r="A49" s="66"/>
      <c r="B49" s="66"/>
    </row>
    <row r="50" spans="1:10" s="28" customFormat="1" ht="18.75" customHeight="1" x14ac:dyDescent="0.25">
      <c r="A50" s="67"/>
      <c r="B50" s="67"/>
    </row>
    <row r="51" spans="1:10" s="28" customFormat="1" ht="217.5" customHeight="1" x14ac:dyDescent="0.25">
      <c r="A51" s="63"/>
      <c r="B51" s="68"/>
    </row>
    <row r="52" spans="1:10" ht="53.25" customHeight="1" x14ac:dyDescent="0.25">
      <c r="A52" s="63"/>
      <c r="B52" s="64"/>
    </row>
    <row r="53" spans="1:10" x14ac:dyDescent="0.25">
      <c r="A53" s="65"/>
      <c r="B53" s="65"/>
    </row>
    <row r="54" spans="1:10" s="30" customFormat="1" x14ac:dyDescent="0.25">
      <c r="A54" s="29"/>
      <c r="B54" s="4"/>
      <c r="C54" s="4"/>
      <c r="D54" s="4"/>
      <c r="E54" s="4"/>
      <c r="F54" s="4"/>
      <c r="G54" s="4"/>
      <c r="H54" s="4"/>
      <c r="I54" s="4"/>
      <c r="J54" s="4"/>
    </row>
    <row r="58" spans="1:10" s="30" customFormat="1" x14ac:dyDescent="0.25">
      <c r="A58" s="29"/>
      <c r="B58" s="4"/>
      <c r="C58" s="4"/>
      <c r="D58" s="4"/>
      <c r="E58" s="4"/>
      <c r="F58" s="4"/>
      <c r="G58" s="4"/>
      <c r="H58" s="4"/>
      <c r="I58" s="4"/>
      <c r="J58" s="4"/>
    </row>
  </sheetData>
  <mergeCells count="15">
    <mergeCell ref="A4:J5"/>
    <mergeCell ref="A52:B52"/>
    <mergeCell ref="A53:B53"/>
    <mergeCell ref="A47:B47"/>
    <mergeCell ref="A48:B48"/>
    <mergeCell ref="A49:B49"/>
    <mergeCell ref="A50:B50"/>
    <mergeCell ref="A51:B51"/>
    <mergeCell ref="A10:J10"/>
    <mergeCell ref="A11:A14"/>
    <mergeCell ref="B11:B14"/>
    <mergeCell ref="C11:J11"/>
    <mergeCell ref="C12:J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tabSelected="1" view="pageBreakPreview" zoomScaleNormal="100" zoomScaleSheetLayoutView="100" workbookViewId="0">
      <selection activeCell="C3" sqref="C3:C20"/>
    </sheetView>
  </sheetViews>
  <sheetFormatPr defaultColWidth="9" defaultRowHeight="15.75" x14ac:dyDescent="0.25"/>
  <cols>
    <col min="1" max="1" width="7" style="32" customWidth="1"/>
    <col min="2" max="2" width="43.875" style="32" customWidth="1"/>
    <col min="3" max="4" width="23.25" style="32" customWidth="1"/>
    <col min="5" max="16384" width="9" style="32"/>
  </cols>
  <sheetData>
    <row r="1" spans="1:5" ht="28.5" x14ac:dyDescent="0.25">
      <c r="A1" s="40" t="s">
        <v>99</v>
      </c>
      <c r="B1" s="40"/>
      <c r="C1" s="40"/>
      <c r="D1" s="40"/>
    </row>
    <row r="2" spans="1:5" ht="47.25" x14ac:dyDescent="0.25">
      <c r="A2" s="41" t="s">
        <v>1</v>
      </c>
      <c r="B2" s="42" t="s">
        <v>100</v>
      </c>
      <c r="C2" s="43" t="s">
        <v>134</v>
      </c>
      <c r="D2" s="43" t="s">
        <v>2</v>
      </c>
    </row>
    <row r="3" spans="1:5" ht="47.25" x14ac:dyDescent="0.25">
      <c r="A3" s="44" t="s">
        <v>101</v>
      </c>
      <c r="B3" s="45" t="s">
        <v>102</v>
      </c>
      <c r="C3" s="46">
        <v>4024.5287000000003</v>
      </c>
      <c r="D3" s="59">
        <v>4024.5287000000003</v>
      </c>
    </row>
    <row r="4" spans="1:5" x14ac:dyDescent="0.25">
      <c r="A4" s="44" t="s">
        <v>103</v>
      </c>
      <c r="B4" s="45" t="s">
        <v>104</v>
      </c>
      <c r="C4" s="47">
        <v>804.90574000000015</v>
      </c>
      <c r="D4" s="60">
        <f>D3*0.2</f>
        <v>804.90574000000015</v>
      </c>
    </row>
    <row r="5" spans="1:5" ht="47.25" x14ac:dyDescent="0.25">
      <c r="A5" s="44" t="s">
        <v>105</v>
      </c>
      <c r="B5" s="48" t="s">
        <v>106</v>
      </c>
      <c r="C5" s="49">
        <v>4829.43444</v>
      </c>
      <c r="D5" s="59">
        <f>D3+D4</f>
        <v>4829.4344400000009</v>
      </c>
    </row>
    <row r="6" spans="1:5" ht="31.5" x14ac:dyDescent="0.25">
      <c r="A6" s="44" t="s">
        <v>107</v>
      </c>
      <c r="B6" s="48" t="s">
        <v>108</v>
      </c>
      <c r="C6" s="47">
        <v>6844.3746187445722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5898.3424205372321</v>
      </c>
    </row>
    <row r="7" spans="1:5" ht="47.25" x14ac:dyDescent="0.25">
      <c r="A7" s="44" t="s">
        <v>109</v>
      </c>
      <c r="B7" s="45" t="s">
        <v>110</v>
      </c>
      <c r="C7" s="50">
        <v>0</v>
      </c>
      <c r="D7" s="60">
        <v>0</v>
      </c>
    </row>
    <row r="8" spans="1:5" ht="31.5" x14ac:dyDescent="0.25">
      <c r="A8" s="44" t="s">
        <v>111</v>
      </c>
      <c r="B8" s="45" t="s">
        <v>112</v>
      </c>
      <c r="C8" s="50">
        <v>4829.43444</v>
      </c>
      <c r="D8" s="60">
        <f>D5-D7</f>
        <v>4829.4344400000009</v>
      </c>
    </row>
    <row r="9" spans="1:5" ht="47.25" x14ac:dyDescent="0.25">
      <c r="A9" s="44" t="s">
        <v>113</v>
      </c>
      <c r="B9" s="45" t="s">
        <v>114</v>
      </c>
      <c r="C9" s="50">
        <v>6689.9899299999997</v>
      </c>
      <c r="D9" s="60">
        <f>SUM(D10:D17)</f>
        <v>6689.9899299999997</v>
      </c>
    </row>
    <row r="10" spans="1:5" x14ac:dyDescent="0.25">
      <c r="A10" s="44" t="s">
        <v>115</v>
      </c>
      <c r="B10" s="45" t="s">
        <v>116</v>
      </c>
      <c r="C10" s="50">
        <v>0</v>
      </c>
      <c r="D10" s="60">
        <v>0</v>
      </c>
      <c r="E10" s="61">
        <v>105.2557</v>
      </c>
    </row>
    <row r="11" spans="1:5" x14ac:dyDescent="0.25">
      <c r="A11" s="44" t="s">
        <v>117</v>
      </c>
      <c r="B11" s="45" t="s">
        <v>118</v>
      </c>
      <c r="C11" s="50">
        <v>0</v>
      </c>
      <c r="D11" s="60">
        <v>0</v>
      </c>
      <c r="E11" s="61">
        <v>106.826398641827</v>
      </c>
    </row>
    <row r="12" spans="1:5" x14ac:dyDescent="0.25">
      <c r="A12" s="44" t="s">
        <v>119</v>
      </c>
      <c r="B12" s="45" t="s">
        <v>120</v>
      </c>
      <c r="C12" s="50">
        <v>0</v>
      </c>
      <c r="D12" s="60">
        <v>0</v>
      </c>
      <c r="E12" s="61">
        <v>105.561885224957</v>
      </c>
    </row>
    <row r="13" spans="1:5" x14ac:dyDescent="0.25">
      <c r="A13" s="44" t="s">
        <v>121</v>
      </c>
      <c r="B13" s="45" t="s">
        <v>122</v>
      </c>
      <c r="C13" s="50">
        <v>6395.3999800000001</v>
      </c>
      <c r="D13" s="60">
        <v>6395.3999800000001</v>
      </c>
      <c r="E13" s="61">
        <v>104.9354</v>
      </c>
    </row>
    <row r="14" spans="1:5" x14ac:dyDescent="0.25">
      <c r="A14" s="44" t="s">
        <v>123</v>
      </c>
      <c r="B14" s="45" t="s">
        <v>124</v>
      </c>
      <c r="C14" s="50">
        <v>294.58994999999999</v>
      </c>
      <c r="D14" s="60">
        <v>294.58994999999999</v>
      </c>
      <c r="E14" s="61">
        <v>113.87439215858601</v>
      </c>
    </row>
    <row r="15" spans="1:5" x14ac:dyDescent="0.25">
      <c r="A15" s="44" t="s">
        <v>125</v>
      </c>
      <c r="B15" s="45" t="s">
        <v>126</v>
      </c>
      <c r="C15" s="50">
        <v>0</v>
      </c>
      <c r="D15" s="60">
        <v>0</v>
      </c>
      <c r="E15" s="61">
        <v>105.89170681013999</v>
      </c>
    </row>
    <row r="16" spans="1:5" x14ac:dyDescent="0.25">
      <c r="A16" s="44" t="s">
        <v>127</v>
      </c>
      <c r="B16" s="45" t="s">
        <v>128</v>
      </c>
      <c r="C16" s="50">
        <v>0</v>
      </c>
      <c r="D16" s="60">
        <v>0</v>
      </c>
      <c r="E16" s="61">
        <v>105.30227480021099</v>
      </c>
    </row>
    <row r="17" spans="1:5" x14ac:dyDescent="0.25">
      <c r="A17" s="44" t="s">
        <v>129</v>
      </c>
      <c r="B17" s="45" t="s">
        <v>130</v>
      </c>
      <c r="C17" s="50">
        <v>0</v>
      </c>
      <c r="D17" s="60">
        <v>0</v>
      </c>
      <c r="E17" s="61">
        <v>104.794259089128</v>
      </c>
    </row>
    <row r="18" spans="1:5" ht="31.5" x14ac:dyDescent="0.25">
      <c r="A18" s="44">
        <v>8</v>
      </c>
      <c r="B18" s="45" t="s">
        <v>131</v>
      </c>
      <c r="C18" s="50">
        <v>5.900672904781052</v>
      </c>
      <c r="D18" s="60">
        <f>D6/1000</f>
        <v>5.8983424205372321</v>
      </c>
    </row>
    <row r="19" spans="1:5" ht="63" x14ac:dyDescent="0.25">
      <c r="A19" s="44">
        <v>9</v>
      </c>
      <c r="B19" s="45" t="s">
        <v>132</v>
      </c>
      <c r="C19" s="50">
        <v>9.4370171396351995E-4</v>
      </c>
      <c r="D19" s="60">
        <v>0.94370171396351998</v>
      </c>
    </row>
    <row r="20" spans="1:5" ht="31.5" x14ac:dyDescent="0.25">
      <c r="A20" s="44">
        <v>10</v>
      </c>
      <c r="B20" s="48" t="s">
        <v>133</v>
      </c>
      <c r="C20" s="49">
        <v>6.8443746187445722</v>
      </c>
      <c r="D20" s="59">
        <f>D18+D19</f>
        <v>6.8420441345007523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2021-11-26T05:59:04Z</dcterms:created>
  <dcterms:modified xsi:type="dcterms:W3CDTF">2023-02-24T12:03:47Z</dcterms:modified>
</cp:coreProperties>
</file>