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61\"/>
    </mc:Choice>
  </mc:AlternateContent>
  <bookViews>
    <workbookView xWindow="0" yWindow="0" windowWidth="14475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M32" i="34" l="1"/>
  <c r="M27" i="34" l="1"/>
  <c r="M20" i="34"/>
  <c r="R20" i="34" s="1"/>
  <c r="R24" i="34" l="1"/>
  <c r="R21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<sst xmlns="http://schemas.openxmlformats.org/spreadsheetml/2006/main" count="114" uniqueCount="109">
  <si>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</si>
  <si>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</si>
  <si>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</si>
  <si>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</si>
  <si>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</si>
  <si>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</si>
  <si>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</si>
  <si>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</si>
  <si>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</si>
  <si>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</si>
  <si>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</si>
  <si>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</si>
  <si>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</si>
  <si>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</si>
  <si>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</si>
  <si>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</si>
  <si>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</si>
  <si>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</si>
  <si>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</si>
  <si>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</si>
  <si>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</si>
  <si>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</si>
  <si>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</si>
  <si>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</si>
  <si>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</si>
  <si>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</si>
  <si>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</si>
  <si>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</si>
  <si>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</si>
  <si>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</si>
  <si>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</si>
  <si>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</si>
  <si>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</si>
  <si>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</si>
  <si>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</si>
  <si>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</si>
  <si>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</si>
  <si>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</si>
  <si>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</si>
  <si>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</si>
  <si>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</si>
  <si>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</si>
  <si>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</si>
  <si>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</si>
  <si>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</si>
  <si>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</si>
  <si>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</si>
  <si>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</si>
  <si>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</si>
  <si>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</si>
  <si>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</si>
  <si>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</si>
  <si>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</si>
  <si>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</si>
  <si>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</si>
  <si>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</si>
  <si>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</si>
  <si>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</si>
  <si>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</si>
  <si>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УНЦ КЛ-0,4кВ (тыс. руб.), алюминий, количество жил - 4</t>
  </si>
  <si>
    <t>Н1-03</t>
  </si>
  <si>
    <t>0,4</t>
  </si>
  <si>
    <t>Б2-01-4</t>
  </si>
  <si>
    <t>К3-10-1</t>
  </si>
  <si>
    <t>Стр-во 2КЛ-0,4 кВ от проектируемой БКТП-6 до ГРЩ-0,4 кВ корп. 2.1 жилых домов в ЖК "Урбанист" Всеволожского района ЛО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</si>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</sst>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90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8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8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18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33" xfId="251" applyFont="1" applyFill="1" applyBorder="1" applyAlignment="1" applyProtection="1">
      <alignment horizontal="center" vertical="center" wrapText="1"/>
    </xf>
    <xf numFmtId="0" fontId="28" fillId="0" borderId="34" xfId="251" applyFont="1" applyFill="1" applyBorder="1" applyAlignment="1" applyProtection="1">
      <alignment horizontal="center" vertical="center" wrapText="1"/>
    </xf>
    <xf numFmtId="0" fontId="28" fillId="0" borderId="18" xfId="251" applyFont="1" applyFill="1" applyBorder="1" applyAlignment="1" applyProtection="1">
      <alignment horizontal="center" vertical="center" wrapText="1"/>
    </xf>
    <xf numFmtId="49" fontId="6" fillId="0" borderId="33" xfId="251" applyNumberFormat="1" applyFont="1" applyFill="1" applyBorder="1" applyAlignment="1" applyProtection="1">
      <alignment horizontal="center" vertical="center" wrapText="1"/>
    </xf>
    <xf numFmtId="0" fontId="6" fillId="0" borderId="33" xfId="251" applyFont="1" applyFill="1" applyBorder="1" applyAlignment="1" applyProtection="1">
      <alignment horizontal="left" vertical="center" wrapText="1"/>
    </xf>
    <xf numFmtId="4" fontId="28" fillId="0" borderId="35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0" fontId="28" fillId="0" borderId="33" xfId="251" applyFont="1" applyFill="1" applyBorder="1" applyAlignment="1" applyProtection="1">
      <alignment horizontal="left" vertical="center" wrapText="1"/>
    </xf>
    <xf numFmtId="4" fontId="28" fillId="0" borderId="33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4" fontId="36" fillId="0" borderId="0" xfId="260" applyNumberFormat="1" applyFont="1" applyFill="1" applyProtection="1"/>
    <xf numFmtId="0" fontId="37" fillId="0" borderId="0" xfId="0" applyFont="1" applyFill="1"/>
    <xf numFmtId="0" fontId="37" fillId="0" borderId="0" xfId="0" applyFont="1" applyFill="1" applyAlignment="1">
      <alignment horizontal="center" vertical="center"/>
    </xf>
    <xf numFmtId="4" fontId="28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5" fillId="0" borderId="36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85" zoomScaleNormal="85" workbookViewId="0"/>
  </sheetViews>
  <sheetFormatPr defaultColWidth="9.140625" defaultRowHeight="15.75" x14ac:dyDescent="0.25"/>
  <cols>
    <col min="1" max="1" width="10.7109375" style="48" customWidth="1"/>
    <col min="2" max="2" width="55.7109375" style="48" customWidth="1"/>
    <col min="3" max="3" width="31.7109375" style="48" customWidth="1"/>
    <col min="4" max="4" width="59.28515625" style="49" customWidth="1"/>
    <col min="5" max="5" width="16.140625" style="48" customWidth="1"/>
    <col min="6" max="6" width="13.140625" style="48" customWidth="1"/>
    <col min="7" max="7" width="12.28515625" style="48" customWidth="1"/>
    <col min="8" max="8" width="12.85546875" style="50" customWidth="1"/>
    <col min="9" max="9" width="18" style="50" customWidth="1"/>
    <col min="10" max="10" width="15.140625" style="50" customWidth="1"/>
    <col min="11" max="11" width="14.28515625" style="50" customWidth="1"/>
    <col min="12" max="12" width="14.140625" style="50" customWidth="1"/>
    <col min="13" max="13" width="10.85546875" style="50" customWidth="1"/>
    <col min="14" max="14" width="12.85546875" style="50" customWidth="1"/>
    <col min="15" max="15" width="10.85546875" style="50" customWidth="1"/>
    <col min="16" max="16" width="15.28515625" style="50" customWidth="1"/>
    <col min="17" max="17" width="16.42578125" style="50" customWidth="1"/>
    <col min="18" max="18" width="13" style="50" customWidth="1"/>
    <col min="19" max="19" width="17" style="50" customWidth="1"/>
    <col min="20" max="16384" width="9.140625" style="70"/>
  </cols>
  <sheetData>
    <row r="1" spans="1:19" x14ac:dyDescent="0.25">
      <c r="A1" s="3"/>
      <c r="B1" s="3"/>
      <c r="C1" s="3"/>
      <c r="D1" s="19"/>
      <c r="E1" s="2"/>
      <c r="F1" s="2"/>
      <c r="G1" s="2"/>
      <c r="H1" s="16"/>
      <c r="I1" s="16"/>
      <c r="J1" s="16"/>
      <c r="K1" s="16"/>
      <c r="L1" s="16"/>
      <c r="M1" s="16"/>
      <c r="N1" s="17"/>
      <c r="O1" s="17"/>
      <c r="P1" s="17"/>
      <c r="Q1" s="17"/>
      <c r="R1" s="17"/>
      <c r="S1" s="29" t="s">
        <v>17</v>
      </c>
    </row>
    <row r="2" spans="1:19" x14ac:dyDescent="0.25">
      <c r="A2" s="3"/>
      <c r="B2" s="3"/>
      <c r="C2" s="3"/>
      <c r="D2" s="19"/>
      <c r="E2" s="2"/>
      <c r="F2" s="2"/>
      <c r="G2" s="2"/>
      <c r="H2" s="16"/>
      <c r="I2" s="16"/>
      <c r="J2" s="16"/>
      <c r="K2" s="16"/>
      <c r="L2" s="16"/>
      <c r="M2" s="16"/>
      <c r="N2" s="17"/>
      <c r="O2" s="17"/>
      <c r="P2" s="17"/>
      <c r="Q2" s="17"/>
      <c r="R2" s="17"/>
      <c r="S2" s="29" t="s">
        <v>4</v>
      </c>
    </row>
    <row r="3" spans="1:19" x14ac:dyDescent="0.25">
      <c r="A3" s="3"/>
      <c r="B3" s="3"/>
      <c r="C3" s="3"/>
      <c r="D3" s="19"/>
      <c r="E3" s="2"/>
      <c r="F3" s="2"/>
      <c r="G3" s="2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29" t="s">
        <v>25</v>
      </c>
    </row>
    <row r="4" spans="1:19" x14ac:dyDescent="0.25">
      <c r="A4" s="3"/>
      <c r="B4" s="3"/>
      <c r="C4" s="3"/>
      <c r="D4" s="19"/>
      <c r="E4" s="2"/>
      <c r="F4" s="2"/>
      <c r="G4" s="2"/>
      <c r="H4" s="16"/>
      <c r="I4" s="16"/>
      <c r="J4" s="16"/>
      <c r="K4" s="16"/>
      <c r="L4" s="16"/>
      <c r="M4" s="16"/>
      <c r="N4" s="17"/>
      <c r="O4" s="17"/>
      <c r="P4" s="17"/>
      <c r="Q4" s="17"/>
      <c r="R4" s="17"/>
      <c r="S4" s="29"/>
    </row>
    <row r="5" spans="1:19" x14ac:dyDescent="0.25">
      <c r="A5" s="82" t="s">
        <v>26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43"/>
    </row>
    <row r="6" spans="1:19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44"/>
    </row>
    <row r="7" spans="1:19" x14ac:dyDescent="0.25">
      <c r="A7" s="1"/>
      <c r="B7" s="1"/>
      <c r="C7" s="1"/>
      <c r="D7" s="19"/>
      <c r="E7" s="7" t="s">
        <v>65</v>
      </c>
      <c r="F7" s="7"/>
      <c r="G7" s="7"/>
      <c r="H7" s="27"/>
      <c r="I7" s="27"/>
      <c r="J7" s="17"/>
      <c r="K7" s="16"/>
      <c r="L7" s="16"/>
      <c r="M7" s="16"/>
      <c r="N7" s="17"/>
      <c r="O7" s="17"/>
      <c r="P7" s="17"/>
      <c r="Q7" s="27"/>
      <c r="R7" s="27"/>
      <c r="S7" s="17"/>
    </row>
    <row r="8" spans="1:19" x14ac:dyDescent="0.25">
      <c r="A8" s="1"/>
      <c r="B8" s="1"/>
      <c r="C8" s="1"/>
      <c r="D8" s="19"/>
      <c r="E8" s="46" t="s">
        <v>8</v>
      </c>
      <c r="F8" s="46"/>
      <c r="G8" s="46"/>
      <c r="H8" s="47"/>
      <c r="I8" s="47"/>
      <c r="J8" s="17"/>
      <c r="K8" s="16"/>
      <c r="L8" s="16"/>
      <c r="M8" s="16"/>
      <c r="N8" s="17"/>
      <c r="O8" s="17"/>
      <c r="P8" s="17"/>
      <c r="Q8" s="47"/>
      <c r="R8" s="47"/>
      <c r="S8" s="17"/>
    </row>
    <row r="9" spans="1:19" x14ac:dyDescent="0.25">
      <c r="A9" s="1"/>
      <c r="B9" s="1"/>
      <c r="C9" s="1"/>
      <c r="D9" s="19"/>
      <c r="E9" s="3"/>
      <c r="F9" s="3"/>
      <c r="G9" s="3"/>
      <c r="H9" s="27"/>
      <c r="I9" s="27"/>
      <c r="J9" s="17"/>
      <c r="K9" s="16"/>
      <c r="L9" s="16"/>
      <c r="M9" s="16"/>
      <c r="N9" s="17"/>
      <c r="O9" s="17"/>
      <c r="P9" s="17"/>
      <c r="Q9" s="27"/>
      <c r="R9" s="27"/>
      <c r="S9" s="17"/>
    </row>
    <row r="10" spans="1:19" x14ac:dyDescent="0.25">
      <c r="A10" s="4"/>
      <c r="B10" s="4"/>
      <c r="C10" s="4"/>
      <c r="D10" s="23"/>
      <c r="E10" s="7" t="s">
        <v>108</v>
      </c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2" spans="1:19" x14ac:dyDescent="0.25">
      <c r="E12" s="7"/>
      <c r="F12" s="7"/>
      <c r="G12" s="7"/>
    </row>
    <row r="13" spans="1:19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44"/>
    </row>
    <row r="14" spans="1:19" x14ac:dyDescent="0.25">
      <c r="A14" s="5"/>
      <c r="B14" s="9"/>
      <c r="C14" s="11"/>
      <c r="D14" s="24"/>
      <c r="E14" s="9"/>
      <c r="F14" s="9"/>
      <c r="G14" s="9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x14ac:dyDescent="0.25">
      <c r="A15" s="4"/>
      <c r="B15" s="4"/>
      <c r="C15" s="4"/>
      <c r="D15" s="23"/>
      <c r="E15" s="7"/>
      <c r="F15" s="7"/>
      <c r="G15" s="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x14ac:dyDescent="0.25">
      <c r="A16" s="1"/>
      <c r="B16" s="1"/>
      <c r="C16" s="1"/>
      <c r="D16" s="19"/>
      <c r="E16" s="1"/>
      <c r="F16" s="1"/>
      <c r="G16" s="1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5">
      <c r="A17" s="85" t="s">
        <v>18</v>
      </c>
      <c r="B17" s="85" t="s">
        <v>10</v>
      </c>
      <c r="C17" s="85" t="s">
        <v>9</v>
      </c>
      <c r="D17" s="85" t="s">
        <v>13</v>
      </c>
      <c r="E17" s="87" t="s">
        <v>15</v>
      </c>
      <c r="F17" s="88" t="s">
        <v>19</v>
      </c>
      <c r="G17" s="89" t="s">
        <v>23</v>
      </c>
      <c r="H17" s="78" t="s">
        <v>7</v>
      </c>
      <c r="I17" s="79"/>
      <c r="J17" s="79"/>
      <c r="K17" s="79"/>
      <c r="L17" s="80" t="s">
        <v>3</v>
      </c>
      <c r="M17" s="80"/>
      <c r="N17" s="80"/>
      <c r="O17" s="80"/>
      <c r="P17" s="80"/>
      <c r="Q17" s="80"/>
      <c r="R17" s="80"/>
      <c r="S17" s="81" t="s">
        <v>12</v>
      </c>
    </row>
    <row r="18" spans="1:19" ht="116.25" customHeight="1" x14ac:dyDescent="0.25">
      <c r="A18" s="86"/>
      <c r="B18" s="86"/>
      <c r="C18" s="86"/>
      <c r="D18" s="86"/>
      <c r="E18" s="87"/>
      <c r="F18" s="86"/>
      <c r="G18" s="86"/>
      <c r="H18" s="45" t="s">
        <v>1</v>
      </c>
      <c r="I18" s="45" t="s">
        <v>57</v>
      </c>
      <c r="J18" s="45" t="s">
        <v>24</v>
      </c>
      <c r="K18" s="45" t="s">
        <v>20</v>
      </c>
      <c r="L18" s="42" t="s">
        <v>21</v>
      </c>
      <c r="M18" s="45" t="s">
        <v>11</v>
      </c>
      <c r="N18" s="45" t="s">
        <v>14</v>
      </c>
      <c r="O18" s="51" t="s">
        <v>2</v>
      </c>
      <c r="P18" s="51" t="s">
        <v>6</v>
      </c>
      <c r="Q18" s="51" t="s">
        <v>16</v>
      </c>
      <c r="R18" s="6" t="s">
        <v>0</v>
      </c>
      <c r="S18" s="81"/>
    </row>
    <row r="19" spans="1:19" s="71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38" t="s">
        <v>66</v>
      </c>
      <c r="B20" s="35" t="s">
        <v>67</v>
      </c>
      <c r="C20" s="35" t="s">
        <v>68</v>
      </c>
      <c r="D20" s="20" t="s">
        <v>27</v>
      </c>
      <c r="E20" s="52" t="s">
        <v>64</v>
      </c>
      <c r="F20" s="32">
        <v>1</v>
      </c>
      <c r="G20" s="32" t="s">
        <v>58</v>
      </c>
      <c r="H20" s="30" t="s">
        <v>61</v>
      </c>
      <c r="I20" s="42">
        <v>2</v>
      </c>
      <c r="J20" s="52" t="s">
        <v>106</v>
      </c>
      <c r="K20" s="75"/>
      <c r="L20" s="42">
        <v>3</v>
      </c>
      <c r="M20" s="42">
        <f>M21-M24</f>
        <v>0.1</v>
      </c>
      <c r="N20" s="42" t="s">
        <v>28</v>
      </c>
      <c r="O20" s="42" t="s">
        <v>62</v>
      </c>
      <c r="P20" s="42">
        <v>1771</v>
      </c>
      <c r="Q20" s="25">
        <v>1</v>
      </c>
      <c r="R20" s="25">
        <f>M20*P20*Q20*L20</f>
        <v>531.30000000000007</v>
      </c>
      <c r="S20" s="25"/>
    </row>
    <row r="21" spans="1:19" ht="31.5" x14ac:dyDescent="0.25">
      <c r="A21" s="39"/>
      <c r="B21" s="36"/>
      <c r="C21" s="36"/>
      <c r="D21" s="20" t="s">
        <v>59</v>
      </c>
      <c r="E21" s="53"/>
      <c r="F21" s="33"/>
      <c r="G21" s="33"/>
      <c r="H21" s="30"/>
      <c r="I21" s="42">
        <v>240</v>
      </c>
      <c r="J21" s="53"/>
      <c r="K21" s="76"/>
      <c r="L21" s="42">
        <v>6</v>
      </c>
      <c r="M21" s="42">
        <v>0.1</v>
      </c>
      <c r="N21" s="42" t="s">
        <v>28</v>
      </c>
      <c r="O21" s="42" t="s">
        <v>63</v>
      </c>
      <c r="P21" s="42">
        <v>1116</v>
      </c>
      <c r="Q21" s="54">
        <v>1.08</v>
      </c>
      <c r="R21" s="25">
        <f>M21*P21*Q21*L21</f>
        <v>723.16800000000012</v>
      </c>
      <c r="S21" s="25"/>
    </row>
    <row r="22" spans="1:19" ht="31.5" x14ac:dyDescent="0.25">
      <c r="A22" s="39"/>
      <c r="B22" s="36"/>
      <c r="C22" s="36"/>
      <c r="D22" s="20" t="s">
        <v>29</v>
      </c>
      <c r="E22" s="53"/>
      <c r="F22" s="33"/>
      <c r="G22" s="33"/>
      <c r="H22" s="30"/>
      <c r="I22" s="42"/>
      <c r="J22" s="53"/>
      <c r="K22" s="76"/>
      <c r="L22" s="42"/>
      <c r="M22" s="42">
        <v>0</v>
      </c>
      <c r="N22" s="25" t="s">
        <v>30</v>
      </c>
      <c r="O22" s="25" t="s">
        <v>31</v>
      </c>
      <c r="P22" s="25">
        <v>1.3</v>
      </c>
      <c r="Q22" s="25">
        <v>1</v>
      </c>
      <c r="R22" s="25">
        <f t="shared" ref="R22:R32" si="1">M22*P22*Q22</f>
        <v>0</v>
      </c>
      <c r="S22" s="25"/>
    </row>
    <row r="23" spans="1:19" ht="31.5" x14ac:dyDescent="0.25">
      <c r="A23" s="39"/>
      <c r="B23" s="36"/>
      <c r="C23" s="36"/>
      <c r="D23" s="20" t="s">
        <v>32</v>
      </c>
      <c r="E23" s="53"/>
      <c r="F23" s="33"/>
      <c r="G23" s="33"/>
      <c r="H23" s="30"/>
      <c r="I23" s="42"/>
      <c r="J23" s="53"/>
      <c r="K23" s="76"/>
      <c r="L23" s="42"/>
      <c r="M23" s="42">
        <v>0</v>
      </c>
      <c r="N23" s="25" t="s">
        <v>30</v>
      </c>
      <c r="O23" s="25" t="s">
        <v>33</v>
      </c>
      <c r="P23" s="25">
        <v>2.3199999999999998</v>
      </c>
      <c r="Q23" s="25">
        <v>1</v>
      </c>
      <c r="R23" s="25">
        <f t="shared" si="1"/>
        <v>0</v>
      </c>
      <c r="S23" s="25"/>
    </row>
    <row r="24" spans="1:19" ht="31.5" x14ac:dyDescent="0.25">
      <c r="A24" s="39"/>
      <c r="B24" s="36"/>
      <c r="C24" s="36"/>
      <c r="D24" s="20" t="s">
        <v>34</v>
      </c>
      <c r="E24" s="53"/>
      <c r="F24" s="33"/>
      <c r="G24" s="33"/>
      <c r="H24" s="30"/>
      <c r="I24" s="42">
        <v>3</v>
      </c>
      <c r="J24" s="53"/>
      <c r="K24" s="76"/>
      <c r="L24" s="42">
        <v>1</v>
      </c>
      <c r="M24" s="42">
        <v>0</v>
      </c>
      <c r="N24" s="25" t="s">
        <v>35</v>
      </c>
      <c r="O24" s="42" t="s">
        <v>60</v>
      </c>
      <c r="P24" s="42">
        <v>23088</v>
      </c>
      <c r="Q24" s="25">
        <v>1.08</v>
      </c>
      <c r="R24" s="25">
        <f>M24*P24*Q24*L24</f>
        <v>0</v>
      </c>
      <c r="S24" s="25"/>
    </row>
    <row r="25" spans="1:19" ht="31.5" x14ac:dyDescent="0.25">
      <c r="A25" s="39"/>
      <c r="B25" s="36"/>
      <c r="C25" s="36"/>
      <c r="D25" s="20" t="s">
        <v>36</v>
      </c>
      <c r="E25" s="53"/>
      <c r="F25" s="33"/>
      <c r="G25" s="33"/>
      <c r="H25" s="30"/>
      <c r="I25" s="42"/>
      <c r="J25" s="53"/>
      <c r="K25" s="76"/>
      <c r="L25" s="42"/>
      <c r="M25" s="42">
        <v>0</v>
      </c>
      <c r="N25" s="25" t="s">
        <v>37</v>
      </c>
      <c r="O25" s="25" t="s">
        <v>38</v>
      </c>
      <c r="P25" s="25">
        <v>8</v>
      </c>
      <c r="Q25" s="25">
        <v>1.08</v>
      </c>
      <c r="R25" s="25">
        <f t="shared" si="1"/>
        <v>0</v>
      </c>
      <c r="S25" s="25"/>
    </row>
    <row r="26" spans="1:19" ht="31.5" x14ac:dyDescent="0.25">
      <c r="A26" s="39"/>
      <c r="B26" s="36"/>
      <c r="C26" s="36"/>
      <c r="D26" s="20" t="s">
        <v>39</v>
      </c>
      <c r="E26" s="53"/>
      <c r="F26" s="33"/>
      <c r="G26" s="33"/>
      <c r="H26" s="30"/>
      <c r="I26" s="42"/>
      <c r="J26" s="53"/>
      <c r="K26" s="76"/>
      <c r="L26" s="42"/>
      <c r="M26" s="42">
        <v>0</v>
      </c>
      <c r="N26" s="25" t="s">
        <v>37</v>
      </c>
      <c r="O26" s="25" t="s">
        <v>40</v>
      </c>
      <c r="P26" s="25">
        <v>134</v>
      </c>
      <c r="Q26" s="25">
        <v>1.08</v>
      </c>
      <c r="R26" s="25">
        <f t="shared" si="1"/>
        <v>0</v>
      </c>
      <c r="S26" s="25"/>
    </row>
    <row r="27" spans="1:19" ht="21" customHeight="1" x14ac:dyDescent="0.25">
      <c r="A27" s="39"/>
      <c r="B27" s="36"/>
      <c r="C27" s="36"/>
      <c r="D27" s="20" t="s">
        <v>41</v>
      </c>
      <c r="E27" s="53"/>
      <c r="F27" s="33"/>
      <c r="G27" s="33"/>
      <c r="H27" s="30"/>
      <c r="I27" s="42"/>
      <c r="J27" s="53"/>
      <c r="K27" s="76"/>
      <c r="L27" s="42"/>
      <c r="M27" s="42">
        <f>L21*1.5*(M21*0.3)</f>
        <v>0.27</v>
      </c>
      <c r="N27" s="25" t="s">
        <v>35</v>
      </c>
      <c r="O27" s="25" t="s">
        <v>42</v>
      </c>
      <c r="P27" s="25">
        <v>1556</v>
      </c>
      <c r="Q27" s="25">
        <v>1.08</v>
      </c>
      <c r="R27" s="25">
        <f t="shared" si="1"/>
        <v>453.72960000000006</v>
      </c>
      <c r="S27" s="25"/>
    </row>
    <row r="28" spans="1:19" ht="31.5" x14ac:dyDescent="0.25">
      <c r="A28" s="39"/>
      <c r="B28" s="36"/>
      <c r="C28" s="36"/>
      <c r="D28" s="20" t="s">
        <v>43</v>
      </c>
      <c r="E28" s="53"/>
      <c r="F28" s="33"/>
      <c r="G28" s="33"/>
      <c r="H28" s="30"/>
      <c r="I28" s="42"/>
      <c r="J28" s="53"/>
      <c r="K28" s="76"/>
      <c r="L28" s="42"/>
      <c r="M28" s="42">
        <v>0</v>
      </c>
      <c r="N28" s="25" t="s">
        <v>44</v>
      </c>
      <c r="O28" s="25" t="s">
        <v>45</v>
      </c>
      <c r="P28" s="25">
        <v>1410</v>
      </c>
      <c r="Q28" s="25">
        <v>1.08</v>
      </c>
      <c r="R28" s="25">
        <f t="shared" si="1"/>
        <v>0</v>
      </c>
      <c r="S28" s="25"/>
    </row>
    <row r="29" spans="1:19" ht="31.5" x14ac:dyDescent="0.25">
      <c r="A29" s="39"/>
      <c r="B29" s="36"/>
      <c r="C29" s="36"/>
      <c r="D29" s="20" t="s">
        <v>46</v>
      </c>
      <c r="E29" s="53"/>
      <c r="F29" s="33"/>
      <c r="G29" s="33"/>
      <c r="H29" s="30"/>
      <c r="I29" s="42"/>
      <c r="J29" s="53"/>
      <c r="K29" s="76"/>
      <c r="L29" s="42"/>
      <c r="M29" s="42">
        <v>0</v>
      </c>
      <c r="N29" s="25" t="s">
        <v>47</v>
      </c>
      <c r="O29" s="25" t="s">
        <v>48</v>
      </c>
      <c r="P29" s="25">
        <v>261</v>
      </c>
      <c r="Q29" s="25">
        <v>1</v>
      </c>
      <c r="R29" s="25">
        <f t="shared" si="1"/>
        <v>0</v>
      </c>
      <c r="S29" s="25"/>
    </row>
    <row r="30" spans="1:19" ht="31.5" x14ac:dyDescent="0.25">
      <c r="A30" s="39"/>
      <c r="B30" s="36"/>
      <c r="C30" s="36"/>
      <c r="D30" s="20" t="s">
        <v>49</v>
      </c>
      <c r="E30" s="53"/>
      <c r="F30" s="33"/>
      <c r="G30" s="33"/>
      <c r="H30" s="30"/>
      <c r="I30" s="42"/>
      <c r="J30" s="53"/>
      <c r="K30" s="76"/>
      <c r="L30" s="42"/>
      <c r="M30" s="42">
        <v>0</v>
      </c>
      <c r="N30" s="25" t="s">
        <v>50</v>
      </c>
      <c r="O30" s="25" t="s">
        <v>51</v>
      </c>
      <c r="P30" s="25">
        <v>6.9</v>
      </c>
      <c r="Q30" s="25">
        <v>1.18</v>
      </c>
      <c r="R30" s="25">
        <f t="shared" si="1"/>
        <v>0</v>
      </c>
      <c r="S30" s="25"/>
    </row>
    <row r="31" spans="1:19" x14ac:dyDescent="0.25">
      <c r="A31" s="39"/>
      <c r="B31" s="36"/>
      <c r="C31" s="36"/>
      <c r="D31" s="20" t="s">
        <v>52</v>
      </c>
      <c r="E31" s="53"/>
      <c r="F31" s="33"/>
      <c r="G31" s="33"/>
      <c r="H31" s="30"/>
      <c r="I31" s="42"/>
      <c r="J31" s="53"/>
      <c r="K31" s="76"/>
      <c r="L31" s="42"/>
      <c r="M31" s="42">
        <v>0</v>
      </c>
      <c r="N31" s="25" t="s">
        <v>53</v>
      </c>
      <c r="O31" s="25" t="s">
        <v>54</v>
      </c>
      <c r="P31" s="25">
        <v>6890</v>
      </c>
      <c r="Q31" s="25">
        <v>1.04</v>
      </c>
      <c r="R31" s="25">
        <f t="shared" si="1"/>
        <v>0</v>
      </c>
      <c r="S31" s="25"/>
    </row>
    <row r="32" spans="1:19" ht="16.5" thickBot="1" x14ac:dyDescent="0.3">
      <c r="A32" s="40"/>
      <c r="B32" s="37"/>
      <c r="C32" s="37"/>
      <c r="D32" s="21" t="s">
        <v>55</v>
      </c>
      <c r="E32" s="56"/>
      <c r="F32" s="34"/>
      <c r="G32" s="34"/>
      <c r="H32" s="31"/>
      <c r="I32" s="55"/>
      <c r="J32" s="56"/>
      <c r="K32" s="77"/>
      <c r="L32" s="55"/>
      <c r="M32" s="55">
        <f>M21</f>
        <v>0.1</v>
      </c>
      <c r="N32" s="26" t="s">
        <v>28</v>
      </c>
      <c r="O32" s="26" t="s">
        <v>56</v>
      </c>
      <c r="P32" s="26">
        <v>611</v>
      </c>
      <c r="Q32" s="26">
        <v>1</v>
      </c>
      <c r="R32" s="26">
        <f t="shared" si="1"/>
        <v>61.1</v>
      </c>
      <c r="S32" s="26"/>
    </row>
    <row r="33" spans="1:19" ht="32.25" thickTop="1" x14ac:dyDescent="0.25">
      <c r="A33" s="28"/>
      <c r="B33" s="14"/>
      <c r="C33" s="28"/>
      <c r="D33" s="22" t="s">
        <v>22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>
        <f>SUM(R20:R32)</f>
        <v>1769.2976000000003</v>
      </c>
      <c r="S33" s="15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8" customWidth="1"/>
    <col min="2" max="3" width="22.7109375" style="58" customWidth="1"/>
    <col min="4" max="4" width="18.42578125" style="58" customWidth="1"/>
    <col min="5" max="16384" width="8.85546875" style="58"/>
  </cols>
  <sheetData>
    <row r="1" spans="1:5" ht="28.5" x14ac:dyDescent="0.25">
      <c r="A1" s="57" t="s">
        <v>69</v>
      </c>
      <c r="B1" s="57"/>
      <c r="C1" s="57"/>
      <c r="D1" s="57"/>
      <c r="E1" s="41"/>
    </row>
    <row r="2" spans="1:5" ht="78.75" x14ac:dyDescent="0.25">
      <c r="A2" s="59" t="s">
        <v>70</v>
      </c>
      <c r="B2" s="60" t="s">
        <v>71</v>
      </c>
      <c r="C2" s="61" t="s">
        <v>107</v>
      </c>
      <c r="D2" s="61" t="s">
        <v>72</v>
      </c>
      <c r="E2" s="41"/>
    </row>
    <row r="3" spans="1:5" ht="126" x14ac:dyDescent="0.25">
      <c r="A3" s="62" t="s">
        <v>73</v>
      </c>
      <c r="B3" s="63" t="s">
        <v>74</v>
      </c>
      <c r="C3" s="64">
        <v>1769.2976000000003</v>
      </c>
      <c r="D3" s="72">
        <v>1769.2976000000003</v>
      </c>
      <c r="E3" s="41"/>
    </row>
    <row r="4" spans="1:5" ht="15.75" x14ac:dyDescent="0.25">
      <c r="A4" s="62" t="s">
        <v>75</v>
      </c>
      <c r="B4" s="63" t="s">
        <v>76</v>
      </c>
      <c r="C4" s="65">
        <v>353.85952000000009</v>
      </c>
      <c r="D4" s="73">
        <f>D3*0.2</f>
        <v>353.85952000000009</v>
      </c>
      <c r="E4" s="41"/>
    </row>
    <row r="5" spans="1:5" ht="110.25" x14ac:dyDescent="0.25">
      <c r="A5" s="62" t="s">
        <v>77</v>
      </c>
      <c r="B5" s="66" t="s">
        <v>78</v>
      </c>
      <c r="C5" s="67">
        <v>2123.1571200000003</v>
      </c>
      <c r="D5" s="72">
        <f>D3+D4</f>
        <v>2123.1571200000003</v>
      </c>
      <c r="E5" s="41"/>
    </row>
    <row r="6" spans="1:5" ht="78.75" x14ac:dyDescent="0.25">
      <c r="A6" s="62" t="s">
        <v>79</v>
      </c>
      <c r="B6" s="66" t="s">
        <v>80</v>
      </c>
      <c r="C6" s="65">
        <v>2622.8125948001784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2676.0853511596029</v>
      </c>
      <c r="E6" s="41"/>
    </row>
    <row r="7" spans="1:5" ht="94.5" x14ac:dyDescent="0.25">
      <c r="A7" s="62" t="s">
        <v>81</v>
      </c>
      <c r="B7" s="63" t="s">
        <v>82</v>
      </c>
      <c r="C7" s="68">
        <v>0</v>
      </c>
      <c r="D7" s="73">
        <v>0</v>
      </c>
      <c r="E7" s="41"/>
    </row>
    <row r="8" spans="1:5" ht="63" x14ac:dyDescent="0.25">
      <c r="A8" s="62" t="s">
        <v>83</v>
      </c>
      <c r="B8" s="63" t="s">
        <v>84</v>
      </c>
      <c r="C8" s="68">
        <v>2123.1571200000003</v>
      </c>
      <c r="D8" s="73">
        <f>D5-D7</f>
        <v>2123.1571200000003</v>
      </c>
      <c r="E8" s="41"/>
    </row>
    <row r="9" spans="1:5" ht="110.25" x14ac:dyDescent="0.25">
      <c r="A9" s="62" t="s">
        <v>85</v>
      </c>
      <c r="B9" s="63" t="s">
        <v>86</v>
      </c>
      <c r="C9" s="68">
        <v>2275.0716778669998</v>
      </c>
      <c r="D9" s="73">
        <f>SUM(D10:D17)</f>
        <v>2276.1487200000001</v>
      </c>
      <c r="E9" s="41"/>
    </row>
    <row r="10" spans="1:5" ht="15.75" x14ac:dyDescent="0.25">
      <c r="A10" s="62" t="s">
        <v>87</v>
      </c>
      <c r="B10" s="63" t="s">
        <v>88</v>
      </c>
      <c r="C10" s="68">
        <v>0</v>
      </c>
      <c r="D10" s="73">
        <v>0</v>
      </c>
      <c r="E10" s="74">
        <v>105.2557</v>
      </c>
    </row>
    <row r="11" spans="1:5" ht="15.75" x14ac:dyDescent="0.25">
      <c r="A11" s="62" t="s">
        <v>89</v>
      </c>
      <c r="B11" s="63" t="s">
        <v>90</v>
      </c>
      <c r="C11" s="68">
        <v>0</v>
      </c>
      <c r="D11" s="73">
        <v>0</v>
      </c>
      <c r="E11" s="74">
        <v>106.826398641827</v>
      </c>
    </row>
    <row r="12" spans="1:5" ht="15.75" x14ac:dyDescent="0.25">
      <c r="A12" s="62" t="s">
        <v>91</v>
      </c>
      <c r="B12" s="63" t="s">
        <v>92</v>
      </c>
      <c r="C12" s="68">
        <v>0</v>
      </c>
      <c r="D12" s="73">
        <v>0</v>
      </c>
      <c r="E12" s="74">
        <v>105.561885224957</v>
      </c>
    </row>
    <row r="13" spans="1:5" ht="15.75" x14ac:dyDescent="0.25">
      <c r="A13" s="62" t="s">
        <v>93</v>
      </c>
      <c r="B13" s="63" t="s">
        <v>94</v>
      </c>
      <c r="C13" s="68">
        <v>1693.88732</v>
      </c>
      <c r="D13" s="73">
        <v>1693.88732</v>
      </c>
      <c r="E13" s="74">
        <v>104.9354</v>
      </c>
    </row>
    <row r="14" spans="1:5" ht="15.75" x14ac:dyDescent="0.25">
      <c r="A14" s="62" t="s">
        <v>95</v>
      </c>
      <c r="B14" s="63" t="s">
        <v>96</v>
      </c>
      <c r="C14" s="68">
        <v>581.18435786699979</v>
      </c>
      <c r="D14" s="73">
        <v>323.12140999999997</v>
      </c>
      <c r="E14" s="74">
        <v>113.87439215858601</v>
      </c>
    </row>
    <row r="15" spans="1:5" ht="15.75" x14ac:dyDescent="0.25">
      <c r="A15" s="62" t="s">
        <v>97</v>
      </c>
      <c r="B15" s="63" t="s">
        <v>98</v>
      </c>
      <c r="C15" s="68">
        <v>0</v>
      </c>
      <c r="D15" s="73">
        <v>259.13999000000013</v>
      </c>
      <c r="E15" s="74">
        <v>105.89170681013999</v>
      </c>
    </row>
    <row r="16" spans="1:5" ht="15.75" x14ac:dyDescent="0.25">
      <c r="A16" s="62" t="s">
        <v>99</v>
      </c>
      <c r="B16" s="63" t="s">
        <v>100</v>
      </c>
      <c r="C16" s="68">
        <v>0</v>
      </c>
      <c r="D16" s="73">
        <v>0</v>
      </c>
      <c r="E16" s="74">
        <v>105.30227480021099</v>
      </c>
    </row>
    <row r="17" spans="1:5" ht="15.75" x14ac:dyDescent="0.25">
      <c r="A17" s="62" t="s">
        <v>101</v>
      </c>
      <c r="B17" s="63" t="s">
        <v>102</v>
      </c>
      <c r="C17" s="68">
        <v>0</v>
      </c>
      <c r="D17" s="73">
        <v>0</v>
      </c>
      <c r="E17" s="74">
        <v>104.794259089128</v>
      </c>
    </row>
    <row r="18" spans="1:5" ht="78.75" x14ac:dyDescent="0.25">
      <c r="A18" s="62">
        <v>8</v>
      </c>
      <c r="B18" s="63" t="s">
        <v>103</v>
      </c>
      <c r="C18" s="68">
        <v>2.6228125948001786</v>
      </c>
      <c r="D18" s="73">
        <f>D6/1000</f>
        <v>2.6760853511596028</v>
      </c>
      <c r="E18" s="41"/>
    </row>
    <row r="19" spans="1:5" ht="141.75" x14ac:dyDescent="0.25">
      <c r="A19" s="62">
        <v>9</v>
      </c>
      <c r="B19" s="63" t="s">
        <v>104</v>
      </c>
      <c r="C19" s="68">
        <v>0</v>
      </c>
      <c r="D19" s="73">
        <v>0</v>
      </c>
      <c r="E19" s="41"/>
    </row>
    <row r="20" spans="1:5" ht="63" x14ac:dyDescent="0.25">
      <c r="A20" s="62">
        <v>10</v>
      </c>
      <c r="B20" s="66" t="s">
        <v>105</v>
      </c>
      <c r="C20" s="67">
        <v>2.6228125948001786</v>
      </c>
      <c r="D20" s="72">
        <f>D18+D19</f>
        <v>2.6760853511596028</v>
      </c>
      <c r="E20" s="41"/>
    </row>
    <row r="22" spans="1:5" x14ac:dyDescent="0.25">
      <c r="C22" s="6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2023-02-24T08:16:04Z</dcterms:modified>
</cp:coreProperties>
</file>