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codeName="ЭтаКнига" defaultThemeVersion="124226"/>
  <mc:AlternateContent xmlns:mc="http://schemas.openxmlformats.org/markup-compatibility/2006">
    <mc:Choice Requires="x15">
      <x15ac:absPath xmlns:x15ac="http://schemas.microsoft.com/office/spreadsheetml/2010/11/ac" url="P:\ИП\ИП_20_24\Версия_4(КоррИП_2023)\Раскрытие_27022023\Карты-схемы_Формы_20_Обоснование_стоимости\J_19-1-17-1-08-03-2-0588\"/>
    </mc:Choice>
  </mc:AlternateContent>
  <bookViews>
    <workbookView xWindow="0" yWindow="0" windowWidth="14475" windowHeight="12240" tabRatio="491" activeTab="1"/>
  </bookViews>
  <sheets>
    <sheet name="КоррИПР" sheetId="36" r:id="rId1"/>
    <sheet name="T6" sheetId="35" r:id="rId2"/>
  </sheets>
  <definedNames>
    <definedName name="_xlnm.Print_Area" localSheetId="1">'T6'!$A$1:$D$20</definedName>
  </definedNames>
  <calcPr calcId="162913" calcMode="manual"/>
</workbook>
</file>

<file path=xl/calcChain.xml><?xml version="1.0" encoding="utf-8"?>
<calcChain xmlns="http://schemas.openxmlformats.org/spreadsheetml/2006/main">
  <c r="D9" i="35" l="1"/>
  <c r="D4" i="35"/>
  <c r="D5" i="35" s="1"/>
  <c r="D8" i="35" s="1"/>
  <c r="D6" i="35" s="1"/>
  <c r="D18" i="35" s="1"/>
  <c r="D20" i="35" s="1"/>
  <c r="E18" i="36" l="1"/>
  <c r="J47" i="36"/>
  <c r="J46" i="36"/>
  <c r="J45" i="36"/>
  <c r="J43" i="36"/>
  <c r="J42" i="36"/>
  <c r="J41" i="36"/>
  <c r="J40" i="36"/>
  <c r="J39" i="36"/>
  <c r="J38" i="36"/>
  <c r="J37" i="36"/>
  <c r="J36" i="36"/>
  <c r="J35" i="36"/>
  <c r="J33" i="36"/>
  <c r="J32" i="36"/>
  <c r="J30" i="36"/>
  <c r="J29" i="36"/>
  <c r="J28" i="36"/>
  <c r="J27" i="36"/>
  <c r="J26" i="36"/>
  <c r="J25" i="36"/>
  <c r="J23" i="36"/>
  <c r="J22" i="36"/>
  <c r="J21" i="36"/>
  <c r="J20" i="36"/>
  <c r="J18" i="36"/>
  <c r="J17" i="36"/>
  <c r="J48" i="36" l="1"/>
</calcChain>
</file>

<file path=xl/sharedStrings.xml><?xml version="1.0" encoding="utf-8"?>
<sst xmlns="http://schemas.openxmlformats.org/spreadsheetml/2006/main" count="241" uniqueCount="155">
  <si>
    <t>Величина затрат, тыс рублей (без НДС)</t>
  </si>
  <si>
    <t>Напряжение, кВ</t>
  </si>
  <si>
    <t>Номер расценки</t>
  </si>
  <si>
    <t>Объем финансовых потребностей на реализацию инвестиционного проекта</t>
  </si>
  <si>
    <t>к приказу Минэнерго России</t>
  </si>
  <si>
    <t>нд</t>
  </si>
  <si>
    <t xml:space="preserve">Технические характеристики (параметры) инвестиционного проекта </t>
  </si>
  <si>
    <t>Коэффициент перехода от базовых нормативов к территориальному уровню нормативов</t>
  </si>
  <si>
    <t>1 км по трассе</t>
  </si>
  <si>
    <t>1 м2</t>
  </si>
  <si>
    <t>Б4-01</t>
  </si>
  <si>
    <t>Б4-02</t>
  </si>
  <si>
    <t>1 км</t>
  </si>
  <si>
    <t>1 м по трассе</t>
  </si>
  <si>
    <t>Н2-02</t>
  </si>
  <si>
    <t>1 шт.</t>
  </si>
  <si>
    <t>К5-01</t>
  </si>
  <si>
    <t>1 га</t>
  </si>
  <si>
    <t>Б7-03</t>
  </si>
  <si>
    <t>100 м</t>
  </si>
  <si>
    <t>М4-01</t>
  </si>
  <si>
    <t>км</t>
  </si>
  <si>
    <t>Л9-01</t>
  </si>
  <si>
    <t>Н1-03</t>
  </si>
  <si>
    <t>Б2-01-4</t>
  </si>
  <si>
    <t>К3-10-1</t>
  </si>
  <si>
    <t>Определение полной стоимости строительства электросетевых объектов с использованием укрупненных нормативов цен (в прогнозных ценах), тыс рублей</t>
  </si>
  <si>
    <t>№ п/п</t>
  </si>
  <si>
    <t>Наименование показателя</t>
  </si>
  <si>
    <t>Предложение по корректировке утвержденного плана</t>
  </si>
  <si>
    <t>1</t>
  </si>
  <si>
    <t>Итого объем финансовых потребностей, в ценах, в которых рассчитаны укрупненные нормативы цены (без НДС)</t>
  </si>
  <si>
    <t>2</t>
  </si>
  <si>
    <t>НДС (20%)</t>
  </si>
  <si>
    <t>3</t>
  </si>
  <si>
    <t>Итого объем финансовых потребностей ОФПУНЦd, определенный в текущих ценах (с НДС)</t>
  </si>
  <si>
    <t>4</t>
  </si>
  <si>
    <t>Объем финансовых потребностей ОФППРУНЦ (в прогнозных ценах с НДС)</t>
  </si>
  <si>
    <t>5</t>
  </si>
  <si>
    <t xml:space="preserve">Фактический объем финансирования инвестиций по инвестиционному проекту Фd на 01.01.2018 (с НДС) </t>
  </si>
  <si>
    <t>6</t>
  </si>
  <si>
    <t xml:space="preserve">Объем финансовых потребностей DОФПУНЦd  (с НДС) </t>
  </si>
  <si>
    <t>7</t>
  </si>
  <si>
    <t>Объем финансирования инвестиций по инвестиционному проекту ОФПРвсего (в прогнозных ценах с НДС), в том числе:</t>
  </si>
  <si>
    <t>7.1</t>
  </si>
  <si>
    <t>2018 г.</t>
  </si>
  <si>
    <t>7.2</t>
  </si>
  <si>
    <t>2019 г.</t>
  </si>
  <si>
    <t>7.3</t>
  </si>
  <si>
    <t>2020 г.</t>
  </si>
  <si>
    <t>7.4</t>
  </si>
  <si>
    <t>2021 г.</t>
  </si>
  <si>
    <t>7.5</t>
  </si>
  <si>
    <t>2022 г.</t>
  </si>
  <si>
    <t>7.6</t>
  </si>
  <si>
    <t>2023 г.</t>
  </si>
  <si>
    <t>7.7</t>
  </si>
  <si>
    <t>2024 г.</t>
  </si>
  <si>
    <t>7.8</t>
  </si>
  <si>
    <t>2025 г.</t>
  </si>
  <si>
    <t>Объем финансовых потребностей ОФППРУНЦ (в прогнозных ценах млн. руб. с НДС)</t>
  </si>
  <si>
    <t>Дополнительный объем финансовых потребностей, не учитываемый в УНЦ в соответствии с п.4 Приказа Минэнерго России от 17.01.2019 №10, (в млн. руб. с НДС)</t>
  </si>
  <si>
    <t>Объем финансовых потребностей  по объекту (млн.руб. с НДС)</t>
  </si>
  <si>
    <t>Приложение  № __</t>
  </si>
  <si>
    <t>от «__» _____ 2016 г. №___</t>
  </si>
  <si>
    <t>Форма 20. Результаты расчетов объемов финансовых потребностей, необходимых для строительства объектов электроэнергетики, выполненных в соответствии с укрупненными нормативами цены типовых технологических решений капитального строительства объектов электроэнергетики</t>
  </si>
  <si>
    <t>Таблица 5. Строительство (реконструкция) КЛ 0,4-500 кВ</t>
  </si>
  <si>
    <t>Наименование</t>
  </si>
  <si>
    <t>Технические характеристики</t>
  </si>
  <si>
    <t>Количество</t>
  </si>
  <si>
    <t>Единицы измерения</t>
  </si>
  <si>
    <t>Укрупненный норматив цены, тыс рублей (без НДС)</t>
  </si>
  <si>
    <t>Кабельные линиии электропередачи (КЛ)</t>
  </si>
  <si>
    <t>1.1</t>
  </si>
  <si>
    <t xml:space="preserve">КЛ 6-500 кВ (с алюминиевой жилой) </t>
  </si>
  <si>
    <t>сечение</t>
  </si>
  <si>
    <t>К-1</t>
  </si>
  <si>
    <t>1.2</t>
  </si>
  <si>
    <t>КЛ-0,4 кВ, алюминий, количество жил - 4</t>
  </si>
  <si>
    <t>Трасса прокладки КЛ</t>
  </si>
  <si>
    <t>2.1</t>
  </si>
  <si>
    <t>Устройство траншеи КЛ и восстановление благоустройства по трассе</t>
  </si>
  <si>
    <t>1 цепь</t>
  </si>
  <si>
    <t>Б2-02-3</t>
  </si>
  <si>
    <t>2.2</t>
  </si>
  <si>
    <t>2 цепи</t>
  </si>
  <si>
    <t>Б2-02-4</t>
  </si>
  <si>
    <t>2.3</t>
  </si>
  <si>
    <t>Б2-01-3</t>
  </si>
  <si>
    <t>2.4</t>
  </si>
  <si>
    <t>Подготовительные работы</t>
  </si>
  <si>
    <t>3.1</t>
  </si>
  <si>
    <t>Восстановление дорожного покрытия при прокладке 
кабельной линии. Тротуар</t>
  </si>
  <si>
    <t>3.2</t>
  </si>
  <si>
    <t>Восстановление дорожного покрытия при прокладке кабельной линии. Проезжая часть</t>
  </si>
  <si>
    <t>3.3</t>
  </si>
  <si>
    <t>Вырубка (расширение, расчистка) просеки ВЛ. Расчистка кустарников и мелколесья d до 11см</t>
  </si>
  <si>
    <t>Б7-01</t>
  </si>
  <si>
    <t>3.4</t>
  </si>
  <si>
    <t>Вырубка (расширение, расчистка) просеки ВЛ. Расчистка кустарников и мелколесья, вырубка деревьев и корчевка пней d до 11см, 12см. и более</t>
  </si>
  <si>
    <t>3.5</t>
  </si>
  <si>
    <t>Трелевка хлыстов древесины
при вырубке (расширении) просеки ВЛ</t>
  </si>
  <si>
    <t>3.6</t>
  </si>
  <si>
    <t>УНЦ устройства лежневых 
дорог</t>
  </si>
  <si>
    <t>Прочие работы</t>
  </si>
  <si>
    <t>4.1</t>
  </si>
  <si>
    <t>РЗА и прочие шкафы (панели)</t>
  </si>
  <si>
    <t>1 ед.</t>
  </si>
  <si>
    <t>И12-06</t>
  </si>
  <si>
    <t>4.2</t>
  </si>
  <si>
    <t>И12-08</t>
  </si>
  <si>
    <t xml:space="preserve">Специальные переходы </t>
  </si>
  <si>
    <t>5.1</t>
  </si>
  <si>
    <t xml:space="preserve">Выполнение специального перехода кабельной линии 
методом ГНБ </t>
  </si>
  <si>
    <t>1 труба d=90-140</t>
  </si>
  <si>
    <t>Н1-01</t>
  </si>
  <si>
    <t>5.2</t>
  </si>
  <si>
    <t>1 труба d=160-300</t>
  </si>
  <si>
    <t>Н1-02</t>
  </si>
  <si>
    <t>5.3</t>
  </si>
  <si>
    <t>2 трубы d=90-140</t>
  </si>
  <si>
    <t>5.4</t>
  </si>
  <si>
    <t>3 трубы d=90-140</t>
  </si>
  <si>
    <t>Н1-04</t>
  </si>
  <si>
    <t>5.5</t>
  </si>
  <si>
    <t>4 трубы d=90-140</t>
  </si>
  <si>
    <t>Н1-05</t>
  </si>
  <si>
    <t>5.6</t>
  </si>
  <si>
    <t>4 трубы d=160-200</t>
  </si>
  <si>
    <t>Н1-06</t>
  </si>
  <si>
    <t>5.7</t>
  </si>
  <si>
    <t>4 трубы d=225-300</t>
  </si>
  <si>
    <t>Н1-07</t>
  </si>
  <si>
    <t>5.8</t>
  </si>
  <si>
    <t xml:space="preserve">Кабельные сооружения для прокладки кабельной линии (тыс. руб.) Железобетонные лотки </t>
  </si>
  <si>
    <t>5.9</t>
  </si>
  <si>
    <t>УНЦ на установку страховочных пакетов при прокладке 
КЛ 6-500 кВ (тыс. руб.)</t>
  </si>
  <si>
    <t>6-20</t>
  </si>
  <si>
    <t>Проектные работы</t>
  </si>
  <si>
    <t>6.1</t>
  </si>
  <si>
    <t>Разработка и утверждение ДПТ при прохождении ВЛ по землям лесного фонда (землям, покрытым лесом)</t>
  </si>
  <si>
    <t>П8-01</t>
  </si>
  <si>
    <t>6.2</t>
  </si>
  <si>
    <t>Разработка и утверждение ДПТ ВЛ (КЛ) по границам земельного участка</t>
  </si>
  <si>
    <t>П9-54</t>
  </si>
  <si>
    <t>6.3</t>
  </si>
  <si>
    <t>Проектно-изыскательские работы по КЛ</t>
  </si>
  <si>
    <t>П5-01</t>
  </si>
  <si>
    <t>0,4-10</t>
  </si>
  <si>
    <t xml:space="preserve">Итого объем финансовых потребностей, тыс рублей (без НДС) </t>
  </si>
  <si>
    <t>Утвержденный план</t>
  </si>
  <si>
    <t>Документ, утвердивший плановые показатели: Распоряжение заместителя генерального директора по капитальному строительству АО "ЛОЭСК" от 28.01.2022 № 9</t>
  </si>
  <si>
    <t>Наименование инвестиционного проекта: Всев, Стр-во 2КЛ-0,4 кВ от проектируемой БКТП-5 до ГРЩ-2 Школы в ЖК "Авиатор" Всеволожского района ЛО (19-1-17-1-08-03-2-0588)</t>
  </si>
  <si>
    <t>Идентификатор инвестиционного проекта: J_19-1-17-1-08-03-2-0588</t>
  </si>
  <si>
    <t>Год раскрытия информации: 2022 год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</si>
</sst>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6">
    <numFmt numFmtId="164" formatCode="_(* #,##0.00_);_(* \(#,##0.00\);_(* &quot;-&quot;??_);_(@_)"/>
    <numFmt numFmtId="165" formatCode="_-* #,##0.00_р_._-;\-* #,##0.00_р_._-;_-* &quot;-&quot;??_р_._-;_-@_-"/>
    <numFmt numFmtId="166" formatCode="#,##0_ ;\-#,##0\ "/>
    <numFmt numFmtId="167" formatCode="_-* #,##0.00\ _р_._-;\-* #,##0.00\ _р_._-;_-* &quot;-&quot;??\ _р_._-;_-@_-"/>
    <numFmt numFmtId="168" formatCode="_-* #,##0_р_._-;\-* #,##0_р_._-;_-* &quot;-&quot;_р_._-;_-@_-"/>
    <numFmt numFmtId="169" formatCode="0.0000"/>
  </numFmts>
  <fonts count="40" x14ac:knownFonts="1">
    <font>
      <sz val="11"/>
      <color rgb="FF000000"/>
      <name val="Calibri"/>
      <family val="2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2"/>
      <name val="Times New Roman"/>
      <family val="1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sz val="11"/>
      <color indexed="62"/>
      <name val="Calibri"/>
      <family val="2"/>
      <charset val="204"/>
    </font>
    <font>
      <b/>
      <sz val="11"/>
      <color indexed="63"/>
      <name val="Calibri"/>
      <family val="2"/>
      <charset val="204"/>
    </font>
    <font>
      <b/>
      <sz val="11"/>
      <color indexed="52"/>
      <name val="Calibri"/>
      <family val="2"/>
      <charset val="204"/>
    </font>
    <font>
      <b/>
      <sz val="15"/>
      <color indexed="56"/>
      <name val="Calibri"/>
      <family val="2"/>
      <charset val="204"/>
    </font>
    <font>
      <b/>
      <sz val="13"/>
      <color indexed="56"/>
      <name val="Calibri"/>
      <family val="2"/>
      <charset val="204"/>
    </font>
    <font>
      <b/>
      <sz val="11"/>
      <color indexed="56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11"/>
      <color indexed="9"/>
      <name val="Calibri"/>
      <family val="2"/>
      <charset val="204"/>
    </font>
    <font>
      <b/>
      <sz val="18"/>
      <color indexed="56"/>
      <name val="Cambria"/>
      <family val="2"/>
      <charset val="204"/>
    </font>
    <font>
      <sz val="11"/>
      <color indexed="60"/>
      <name val="Calibri"/>
      <family val="2"/>
      <charset val="204"/>
    </font>
    <font>
      <sz val="11"/>
      <color indexed="20"/>
      <name val="Calibri"/>
      <family val="2"/>
      <charset val="204"/>
    </font>
    <font>
      <i/>
      <sz val="11"/>
      <color indexed="23"/>
      <name val="Calibri"/>
      <family val="2"/>
      <charset val="204"/>
    </font>
    <font>
      <sz val="11"/>
      <color indexed="52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17"/>
      <name val="Calibri"/>
      <family val="2"/>
      <charset val="204"/>
    </font>
    <font>
      <sz val="10"/>
      <name val="Arial Cyr"/>
      <charset val="204"/>
    </font>
    <font>
      <sz val="11"/>
      <color rgb="FF000000"/>
      <name val="SimSun"/>
      <family val="2"/>
      <charset val="204"/>
    </font>
    <font>
      <sz val="10"/>
      <name val="Arial"/>
      <family val="2"/>
      <charset val="204"/>
    </font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sz val="12"/>
      <name val="Times New Roman"/>
      <family val="1"/>
      <charset val="204"/>
    </font>
    <font>
      <sz val="10"/>
      <name val="Arial"/>
      <family val="2"/>
    </font>
    <font>
      <sz val="10"/>
      <name val="Helv"/>
    </font>
    <font>
      <sz val="11"/>
      <name val="Arial"/>
      <family val="1"/>
    </font>
    <font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sz val="14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1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24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</fills>
  <borders count="2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/>
      <right/>
      <top/>
      <bottom style="double">
        <color indexed="52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</borders>
  <cellStyleXfs count="262">
    <xf numFmtId="0" fontId="0" fillId="0" borderId="0"/>
    <xf numFmtId="0" fontId="5" fillId="0" borderId="0"/>
    <xf numFmtId="0" fontId="6" fillId="0" borderId="0"/>
    <xf numFmtId="0" fontId="7" fillId="2" borderId="0" applyNumberFormat="0" applyBorder="0" applyAlignment="0" applyProtection="0"/>
    <xf numFmtId="0" fontId="7" fillId="3" borderId="0" applyNumberFormat="0" applyBorder="0" applyAlignment="0" applyProtection="0"/>
    <xf numFmtId="0" fontId="7" fillId="4" borderId="0" applyNumberFormat="0" applyBorder="0" applyAlignment="0" applyProtection="0"/>
    <xf numFmtId="0" fontId="7" fillId="5" borderId="0" applyNumberFormat="0" applyBorder="0" applyAlignment="0" applyProtection="0"/>
    <xf numFmtId="0" fontId="7" fillId="6" borderId="0" applyNumberFormat="0" applyBorder="0" applyAlignment="0" applyProtection="0"/>
    <xf numFmtId="0" fontId="7" fillId="7" borderId="0" applyNumberFormat="0" applyBorder="0" applyAlignment="0" applyProtection="0"/>
    <xf numFmtId="0" fontId="7" fillId="8" borderId="0" applyNumberFormat="0" applyBorder="0" applyAlignment="0" applyProtection="0"/>
    <xf numFmtId="0" fontId="7" fillId="9" borderId="0" applyNumberFormat="0" applyBorder="0" applyAlignment="0" applyProtection="0"/>
    <xf numFmtId="0" fontId="7" fillId="10" borderId="0" applyNumberFormat="0" applyBorder="0" applyAlignment="0" applyProtection="0"/>
    <xf numFmtId="0" fontId="7" fillId="5" borderId="0" applyNumberFormat="0" applyBorder="0" applyAlignment="0" applyProtection="0"/>
    <xf numFmtId="0" fontId="7" fillId="8" borderId="0" applyNumberFormat="0" applyBorder="0" applyAlignment="0" applyProtection="0"/>
    <xf numFmtId="0" fontId="7" fillId="11" borderId="0" applyNumberFormat="0" applyBorder="0" applyAlignment="0" applyProtection="0"/>
    <xf numFmtId="0" fontId="8" fillId="12" borderId="0" applyNumberFormat="0" applyBorder="0" applyAlignment="0" applyProtection="0"/>
    <xf numFmtId="0" fontId="8" fillId="9" borderId="0" applyNumberFormat="0" applyBorder="0" applyAlignment="0" applyProtection="0"/>
    <xf numFmtId="0" fontId="8" fillId="10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5" borderId="0" applyNumberFormat="0" applyBorder="0" applyAlignment="0" applyProtection="0"/>
    <xf numFmtId="0" fontId="8" fillId="16" borderId="0" applyNumberFormat="0" applyBorder="0" applyAlignment="0" applyProtection="0"/>
    <xf numFmtId="0" fontId="8" fillId="17" borderId="0" applyNumberFormat="0" applyBorder="0" applyAlignment="0" applyProtection="0"/>
    <xf numFmtId="0" fontId="8" fillId="18" borderId="0" applyNumberFormat="0" applyBorder="0" applyAlignment="0" applyProtection="0"/>
    <xf numFmtId="0" fontId="8" fillId="13" borderId="0" applyNumberFormat="0" applyBorder="0" applyAlignment="0" applyProtection="0"/>
    <xf numFmtId="0" fontId="8" fillId="14" borderId="0" applyNumberFormat="0" applyBorder="0" applyAlignment="0" applyProtection="0"/>
    <xf numFmtId="0" fontId="8" fillId="19" borderId="0" applyNumberFormat="0" applyBorder="0" applyAlignment="0" applyProtection="0"/>
    <xf numFmtId="0" fontId="9" fillId="7" borderId="1" applyNumberFormat="0" applyAlignment="0" applyProtection="0"/>
    <xf numFmtId="0" fontId="10" fillId="20" borderId="2" applyNumberFormat="0" applyAlignment="0" applyProtection="0"/>
    <xf numFmtId="0" fontId="11" fillId="20" borderId="1" applyNumberFormat="0" applyAlignment="0" applyProtection="0"/>
    <xf numFmtId="0" fontId="12" fillId="0" borderId="3" applyNumberFormat="0" applyFill="0" applyAlignment="0" applyProtection="0"/>
    <xf numFmtId="0" fontId="13" fillId="0" borderId="4" applyNumberFormat="0" applyFill="0" applyAlignment="0" applyProtection="0"/>
    <xf numFmtId="0" fontId="14" fillId="0" borderId="5" applyNumberFormat="0" applyFill="0" applyAlignment="0" applyProtection="0"/>
    <xf numFmtId="0" fontId="14" fillId="0" borderId="0" applyNumberFormat="0" applyFill="0" applyBorder="0" applyAlignment="0" applyProtection="0"/>
    <xf numFmtId="0" fontId="15" fillId="0" borderId="6" applyNumberFormat="0" applyFill="0" applyAlignment="0" applyProtection="0"/>
    <xf numFmtId="0" fontId="16" fillId="21" borderId="7" applyNumberFormat="0" applyAlignment="0" applyProtection="0"/>
    <xf numFmtId="0" fontId="17" fillId="0" borderId="0" applyNumberFormat="0" applyFill="0" applyBorder="0" applyAlignment="0" applyProtection="0"/>
    <xf numFmtId="0" fontId="18" fillId="22" borderId="0" applyNumberFormat="0" applyBorder="0" applyAlignment="0" applyProtection="0"/>
    <xf numFmtId="0" fontId="24" fillId="0" borderId="0"/>
    <xf numFmtId="0" fontId="6" fillId="0" borderId="0"/>
    <xf numFmtId="0" fontId="19" fillId="3" borderId="0" applyNumberFormat="0" applyBorder="0" applyAlignment="0" applyProtection="0"/>
    <xf numFmtId="0" fontId="20" fillId="0" borderId="0" applyNumberFormat="0" applyFill="0" applyBorder="0" applyAlignment="0" applyProtection="0"/>
    <xf numFmtId="0" fontId="7" fillId="23" borderId="8" applyNumberFormat="0" applyFont="0" applyAlignment="0" applyProtection="0"/>
    <xf numFmtId="0" fontId="21" fillId="0" borderId="9" applyNumberFormat="0" applyFill="0" applyAlignment="0" applyProtection="0"/>
    <xf numFmtId="0" fontId="22" fillId="0" borderId="0" applyNumberFormat="0" applyFill="0" applyBorder="0" applyAlignment="0" applyProtection="0"/>
    <xf numFmtId="0" fontId="23" fillId="4" borderId="0" applyNumberFormat="0" applyBorder="0" applyAlignment="0" applyProtection="0"/>
    <xf numFmtId="0" fontId="25" fillId="0" borderId="0"/>
    <xf numFmtId="0" fontId="25" fillId="0" borderId="0"/>
    <xf numFmtId="0" fontId="5" fillId="0" borderId="0"/>
    <xf numFmtId="0" fontId="26" fillId="0" borderId="0"/>
    <xf numFmtId="0" fontId="26" fillId="0" borderId="0"/>
    <xf numFmtId="165" fontId="5" fillId="0" borderId="0" applyFont="0" applyFill="0" applyBorder="0" applyAlignment="0" applyProtection="0"/>
    <xf numFmtId="166" fontId="26" fillId="0" borderId="0" applyFont="0" applyFill="0" applyBorder="0" applyAlignment="0" applyProtection="0"/>
    <xf numFmtId="167" fontId="5" fillId="0" borderId="0" applyFont="0" applyFill="0" applyBorder="0" applyAlignment="0" applyProtection="0"/>
    <xf numFmtId="0" fontId="5" fillId="0" borderId="0"/>
    <xf numFmtId="0" fontId="27" fillId="0" borderId="0"/>
    <xf numFmtId="164" fontId="6" fillId="0" borderId="0" applyFont="0" applyFill="0" applyBorder="0" applyAlignment="0" applyProtection="0"/>
    <xf numFmtId="0" fontId="4" fillId="0" borderId="0"/>
    <xf numFmtId="0" fontId="3" fillId="0" borderId="0"/>
    <xf numFmtId="0" fontId="27" fillId="0" borderId="0"/>
    <xf numFmtId="0" fontId="29" fillId="0" borderId="0"/>
    <xf numFmtId="0" fontId="9" fillId="7" borderId="11" applyNumberFormat="0" applyAlignment="0" applyProtection="0"/>
    <xf numFmtId="0" fontId="10" fillId="20" borderId="12" applyNumberFormat="0" applyAlignment="0" applyProtection="0"/>
    <xf numFmtId="0" fontId="11" fillId="20" borderId="11" applyNumberFormat="0" applyAlignment="0" applyProtection="0"/>
    <xf numFmtId="0" fontId="15" fillId="0" borderId="13" applyNumberFormat="0" applyFill="0" applyAlignment="0" applyProtection="0"/>
    <xf numFmtId="0" fontId="7" fillId="23" borderId="14" applyNumberFormat="0" applyFont="0" applyAlignment="0" applyProtection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6" fillId="0" borderId="0"/>
    <xf numFmtId="0" fontId="6" fillId="0" borderId="0"/>
    <xf numFmtId="0" fontId="6" fillId="0" borderId="0"/>
    <xf numFmtId="0" fontId="2" fillId="0" borderId="0"/>
    <xf numFmtId="0" fontId="30" fillId="0" borderId="0"/>
    <xf numFmtId="0" fontId="9" fillId="7" borderId="11" applyNumberFormat="0" applyAlignment="0" applyProtection="0"/>
    <xf numFmtId="0" fontId="10" fillId="20" borderId="12" applyNumberFormat="0" applyAlignment="0" applyProtection="0"/>
    <xf numFmtId="0" fontId="11" fillId="20" borderId="11" applyNumberFormat="0" applyAlignment="0" applyProtection="0"/>
    <xf numFmtId="0" fontId="15" fillId="0" borderId="13" applyNumberFormat="0" applyFill="0" applyAlignment="0" applyProtection="0"/>
    <xf numFmtId="0" fontId="7" fillId="23" borderId="14" applyNumberFormat="0" applyFont="0" applyAlignment="0" applyProtection="0"/>
    <xf numFmtId="0" fontId="2" fillId="0" borderId="0"/>
    <xf numFmtId="0" fontId="6" fillId="0" borderId="0"/>
    <xf numFmtId="9" fontId="26" fillId="0" borderId="0" applyFont="0" applyFill="0" applyBorder="0" applyAlignment="0" applyProtection="0"/>
    <xf numFmtId="9" fontId="6" fillId="0" borderId="0" applyFont="0" applyFill="0" applyBorder="0" applyAlignment="0" applyProtection="0"/>
    <xf numFmtId="0" fontId="31" fillId="0" borderId="0"/>
    <xf numFmtId="0" fontId="2" fillId="0" borderId="0"/>
    <xf numFmtId="0" fontId="24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5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0" fontId="32" fillId="0" borderId="0"/>
    <xf numFmtId="0" fontId="33" fillId="0" borderId="0"/>
    <xf numFmtId="0" fontId="10" fillId="20" borderId="16" applyNumberFormat="0" applyAlignment="0" applyProtection="0"/>
    <xf numFmtId="0" fontId="15" fillId="0" borderId="17" applyNumberFormat="0" applyFill="0" applyAlignment="0" applyProtection="0"/>
    <xf numFmtId="0" fontId="7" fillId="23" borderId="18" applyNumberFormat="0" applyFont="0" applyAlignment="0" applyProtection="0"/>
    <xf numFmtId="0" fontId="1" fillId="0" borderId="0"/>
    <xf numFmtId="165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0" fontId="1" fillId="0" borderId="0"/>
    <xf numFmtId="0" fontId="32" fillId="0" borderId="0">
      <protection locked="0"/>
    </xf>
    <xf numFmtId="164" fontId="27" fillId="0" borderId="0" applyFont="0" applyFill="0" applyBorder="0" applyAlignment="0" applyProtection="0"/>
  </cellStyleXfs>
  <cellXfs count="75">
    <xf numFmtId="0" fontId="0" fillId="0" borderId="0" xfId="0"/>
    <xf numFmtId="49" fontId="6" fillId="0" borderId="0" xfId="0" applyNumberFormat="1" applyFont="1" applyFill="1" applyAlignment="1">
      <alignment horizontal="center"/>
    </xf>
    <xf numFmtId="0" fontId="6" fillId="0" borderId="0" xfId="0" applyFont="1" applyFill="1" applyAlignment="1">
      <alignment wrapText="1"/>
    </xf>
    <xf numFmtId="0" fontId="6" fillId="0" borderId="0" xfId="0" applyFont="1" applyFill="1"/>
    <xf numFmtId="0" fontId="6" fillId="0" borderId="0" xfId="0" applyFont="1" applyFill="1" applyAlignment="1">
      <alignment vertical="center"/>
    </xf>
    <xf numFmtId="0" fontId="35" fillId="0" borderId="0" xfId="0" applyFont="1" applyFill="1" applyAlignment="1">
      <alignment vertical="top"/>
    </xf>
    <xf numFmtId="3" fontId="6" fillId="0" borderId="15" xfId="0" applyNumberFormat="1" applyFont="1" applyFill="1" applyBorder="1" applyAlignment="1">
      <alignment horizontal="center" vertical="center" wrapText="1"/>
    </xf>
    <xf numFmtId="49" fontId="6" fillId="0" borderId="10" xfId="0" applyNumberFormat="1" applyFont="1" applyFill="1" applyBorder="1" applyAlignment="1">
      <alignment horizontal="center" vertical="center" wrapText="1"/>
    </xf>
    <xf numFmtId="49" fontId="28" fillId="0" borderId="15" xfId="0" applyNumberFormat="1" applyFont="1" applyFill="1" applyBorder="1" applyAlignment="1">
      <alignment horizontal="center" vertical="center"/>
    </xf>
    <xf numFmtId="0" fontId="28" fillId="0" borderId="15" xfId="0" applyFont="1" applyFill="1" applyBorder="1" applyAlignment="1">
      <alignment vertical="center" wrapText="1"/>
    </xf>
    <xf numFmtId="49" fontId="6" fillId="0" borderId="15" xfId="0" applyNumberFormat="1" applyFont="1" applyFill="1" applyBorder="1" applyAlignment="1">
      <alignment horizontal="center" vertical="center"/>
    </xf>
    <xf numFmtId="0" fontId="6" fillId="0" borderId="15" xfId="54" applyFont="1" applyFill="1" applyBorder="1" applyAlignment="1">
      <alignment horizontal="center" vertical="center" wrapText="1"/>
    </xf>
    <xf numFmtId="168" fontId="6" fillId="0" borderId="15" xfId="0" applyNumberFormat="1" applyFont="1" applyFill="1" applyBorder="1" applyAlignment="1">
      <alignment horizontal="center" vertical="center" wrapText="1"/>
    </xf>
    <xf numFmtId="3" fontId="6" fillId="0" borderId="15" xfId="0" applyNumberFormat="1" applyFont="1" applyFill="1" applyBorder="1" applyAlignment="1">
      <alignment horizontal="center" vertical="center"/>
    </xf>
    <xf numFmtId="0" fontId="6" fillId="0" borderId="15" xfId="0" applyFont="1" applyFill="1" applyBorder="1" applyAlignment="1">
      <alignment vertical="center" wrapText="1"/>
    </xf>
    <xf numFmtId="0" fontId="28" fillId="0" borderId="15" xfId="0" applyNumberFormat="1" applyFont="1" applyFill="1" applyBorder="1" applyAlignment="1">
      <alignment horizontal="center" vertical="center"/>
    </xf>
    <xf numFmtId="0" fontId="6" fillId="0" borderId="15" xfId="2" applyFont="1" applyFill="1" applyBorder="1" applyAlignment="1">
      <alignment wrapText="1"/>
    </xf>
    <xf numFmtId="0" fontId="6" fillId="0" borderId="15" xfId="2" applyFont="1" applyFill="1" applyBorder="1" applyAlignment="1">
      <alignment horizontal="center"/>
    </xf>
    <xf numFmtId="0" fontId="28" fillId="0" borderId="15" xfId="2" applyFont="1" applyFill="1" applyBorder="1" applyAlignment="1">
      <alignment wrapText="1"/>
    </xf>
    <xf numFmtId="0" fontId="6" fillId="0" borderId="15" xfId="2" applyFont="1" applyFill="1" applyBorder="1" applyAlignment="1">
      <alignment horizontal="center" wrapText="1"/>
    </xf>
    <xf numFmtId="0" fontId="0" fillId="0" borderId="15" xfId="0" applyFont="1" applyFill="1" applyBorder="1" applyAlignment="1">
      <alignment vertical="center" wrapText="1"/>
    </xf>
    <xf numFmtId="49" fontId="6" fillId="0" borderId="19" xfId="0" applyNumberFormat="1" applyFont="1" applyFill="1" applyBorder="1" applyAlignment="1">
      <alignment horizontal="center" vertical="center"/>
    </xf>
    <xf numFmtId="0" fontId="6" fillId="0" borderId="19" xfId="0" applyFont="1" applyFill="1" applyBorder="1" applyAlignment="1">
      <alignment vertical="center" wrapText="1"/>
    </xf>
    <xf numFmtId="0" fontId="6" fillId="0" borderId="19" xfId="0" applyFont="1" applyFill="1" applyBorder="1" applyAlignment="1">
      <alignment horizontal="center" vertical="center" wrapText="1"/>
    </xf>
    <xf numFmtId="0" fontId="6" fillId="0" borderId="19" xfId="54" applyFont="1" applyFill="1" applyBorder="1" applyAlignment="1">
      <alignment horizontal="center" vertical="center" wrapText="1"/>
    </xf>
    <xf numFmtId="0" fontId="6" fillId="0" borderId="19" xfId="2" applyFont="1" applyFill="1" applyBorder="1" applyAlignment="1">
      <alignment horizontal="center"/>
    </xf>
    <xf numFmtId="3" fontId="6" fillId="0" borderId="19" xfId="0" applyNumberFormat="1" applyFont="1" applyFill="1" applyBorder="1" applyAlignment="1">
      <alignment horizontal="center" vertical="center"/>
    </xf>
    <xf numFmtId="49" fontId="6" fillId="0" borderId="10" xfId="0" applyNumberFormat="1" applyFont="1" applyFill="1" applyBorder="1" applyAlignment="1">
      <alignment horizontal="center" vertical="center"/>
    </xf>
    <xf numFmtId="3" fontId="28" fillId="0" borderId="10" xfId="0" applyNumberFormat="1" applyFont="1" applyFill="1" applyBorder="1" applyAlignment="1">
      <alignment horizontal="center" vertical="center"/>
    </xf>
    <xf numFmtId="49" fontId="6" fillId="0" borderId="15" xfId="0" applyNumberFormat="1" applyFont="1" applyFill="1" applyBorder="1" applyAlignment="1">
      <alignment horizontal="center"/>
    </xf>
    <xf numFmtId="0" fontId="28" fillId="0" borderId="15" xfId="0" applyFont="1" applyFill="1" applyBorder="1" applyAlignment="1">
      <alignment horizontal="center"/>
    </xf>
    <xf numFmtId="0" fontId="6" fillId="0" borderId="0" xfId="0" applyFont="1" applyFill="1" applyBorder="1"/>
    <xf numFmtId="0" fontId="6" fillId="0" borderId="10" xfId="0" applyFont="1" applyFill="1" applyBorder="1" applyAlignment="1">
      <alignment horizontal="center" vertical="center" wrapText="1"/>
    </xf>
    <xf numFmtId="0" fontId="0" fillId="0" borderId="0" xfId="0" applyFill="1"/>
    <xf numFmtId="0" fontId="6" fillId="0" borderId="15" xfId="0" applyFont="1" applyFill="1" applyBorder="1" applyAlignment="1">
      <alignment horizontal="center" vertical="center" wrapText="1"/>
    </xf>
    <xf numFmtId="49" fontId="6" fillId="0" borderId="15" xfId="0" applyNumberFormat="1" applyFont="1" applyFill="1" applyBorder="1" applyAlignment="1">
      <alignment horizontal="center" vertical="center" wrapText="1"/>
    </xf>
    <xf numFmtId="0" fontId="6" fillId="0" borderId="0" xfId="0" applyFont="1" applyFill="1" applyAlignment="1"/>
    <xf numFmtId="0" fontId="36" fillId="0" borderId="0" xfId="39" applyFont="1" applyFill="1" applyAlignment="1">
      <alignment horizontal="right" vertical="center"/>
    </xf>
    <xf numFmtId="0" fontId="36" fillId="0" borderId="0" xfId="39" applyFont="1" applyFill="1" applyAlignment="1">
      <alignment horizontal="right"/>
    </xf>
    <xf numFmtId="0" fontId="6" fillId="0" borderId="0" xfId="55" applyFont="1" applyFill="1" applyAlignment="1">
      <alignment vertical="center"/>
    </xf>
    <xf numFmtId="0" fontId="0" fillId="0" borderId="0" xfId="0" applyFill="1" applyAlignment="1"/>
    <xf numFmtId="0" fontId="28" fillId="0" borderId="15" xfId="54" applyFont="1" applyFill="1" applyBorder="1" applyAlignment="1">
      <alignment vertical="center" wrapText="1"/>
    </xf>
    <xf numFmtId="0" fontId="28" fillId="0" borderId="15" xfId="54" applyFont="1" applyFill="1" applyBorder="1" applyAlignment="1">
      <alignment horizontal="left" vertical="center" wrapText="1"/>
    </xf>
    <xf numFmtId="0" fontId="6" fillId="0" borderId="10" xfId="0" applyFont="1" applyFill="1" applyBorder="1" applyAlignment="1">
      <alignment vertical="center" wrapText="1"/>
    </xf>
    <xf numFmtId="0" fontId="34" fillId="0" borderId="0" xfId="260" applyFont="1" applyFill="1" applyBorder="1" applyAlignment="1" applyProtection="1">
      <alignment horizontal="centerContinuous" vertical="center" wrapText="1"/>
    </xf>
    <xf numFmtId="0" fontId="27" fillId="0" borderId="0" xfId="59" applyFill="1"/>
    <xf numFmtId="0" fontId="28" fillId="0" borderId="20" xfId="251" applyFont="1" applyFill="1" applyBorder="1" applyAlignment="1" applyProtection="1">
      <alignment horizontal="center" vertical="center" wrapText="1"/>
    </xf>
    <xf numFmtId="0" fontId="28" fillId="0" borderId="21" xfId="251" applyFont="1" applyFill="1" applyBorder="1" applyAlignment="1" applyProtection="1">
      <alignment horizontal="center" vertical="center" wrapText="1"/>
    </xf>
    <xf numFmtId="0" fontId="28" fillId="0" borderId="15" xfId="251" applyFont="1" applyFill="1" applyBorder="1" applyAlignment="1" applyProtection="1">
      <alignment horizontal="center" vertical="center" wrapText="1"/>
    </xf>
    <xf numFmtId="49" fontId="6" fillId="0" borderId="20" xfId="251" applyNumberFormat="1" applyFont="1" applyFill="1" applyBorder="1" applyAlignment="1" applyProtection="1">
      <alignment horizontal="center" vertical="center" wrapText="1"/>
    </xf>
    <xf numFmtId="0" fontId="6" fillId="0" borderId="20" xfId="251" applyFont="1" applyFill="1" applyBorder="1" applyAlignment="1" applyProtection="1">
      <alignment horizontal="left" vertical="center" wrapText="1"/>
    </xf>
    <xf numFmtId="4" fontId="28" fillId="0" borderId="22" xfId="251" applyNumberFormat="1" applyFont="1" applyFill="1" applyBorder="1" applyAlignment="1" applyProtection="1">
      <alignment horizontal="center" vertical="center" wrapText="1"/>
    </xf>
    <xf numFmtId="4" fontId="6" fillId="0" borderId="21" xfId="251" applyNumberFormat="1" applyFont="1" applyFill="1" applyBorder="1" applyAlignment="1" applyProtection="1">
      <alignment horizontal="center" vertical="center" wrapText="1"/>
    </xf>
    <xf numFmtId="0" fontId="28" fillId="0" borderId="20" xfId="251" applyFont="1" applyFill="1" applyBorder="1" applyAlignment="1" applyProtection="1">
      <alignment horizontal="left" vertical="center" wrapText="1"/>
    </xf>
    <xf numFmtId="4" fontId="28" fillId="0" borderId="20" xfId="251" applyNumberFormat="1" applyFont="1" applyFill="1" applyBorder="1" applyAlignment="1" applyProtection="1">
      <alignment horizontal="center" vertical="center" wrapText="1"/>
    </xf>
    <xf numFmtId="4" fontId="6" fillId="0" borderId="20" xfId="251" applyNumberFormat="1" applyFont="1" applyFill="1" applyBorder="1" applyAlignment="1" applyProtection="1">
      <alignment horizontal="center" vertical="center" wrapText="1"/>
    </xf>
    <xf numFmtId="0" fontId="27" fillId="0" borderId="0" xfId="55" applyFill="1"/>
    <xf numFmtId="4" fontId="35" fillId="0" borderId="0" xfId="260" applyNumberFormat="1" applyFont="1" applyFill="1" applyProtection="1"/>
    <xf numFmtId="4" fontId="28" fillId="0" borderId="15" xfId="251" applyNumberFormat="1" applyFont="1" applyFill="1" applyBorder="1" applyAlignment="1" applyProtection="1">
      <alignment horizontal="center" vertical="center" wrapText="1"/>
    </xf>
    <xf numFmtId="4" fontId="6" fillId="0" borderId="15" xfId="251" applyNumberFormat="1" applyFont="1" applyFill="1" applyBorder="1" applyAlignment="1" applyProtection="1">
      <alignment horizontal="center" vertical="center" wrapText="1"/>
    </xf>
    <xf numFmtId="169" fontId="39" fillId="0" borderId="28" xfId="72" applyNumberFormat="1" applyFont="1" applyFill="1" applyBorder="1" applyAlignment="1" applyProtection="1">
      <alignment horizontal="center" vertical="center"/>
      <protection locked="0"/>
    </xf>
    <xf numFmtId="0" fontId="37" fillId="0" borderId="0" xfId="0" applyFont="1" applyFill="1" applyAlignment="1">
      <alignment horizontal="center" vertical="center" wrapText="1"/>
    </xf>
    <xf numFmtId="0" fontId="6" fillId="0" borderId="23" xfId="0" applyFont="1" applyFill="1" applyBorder="1" applyAlignment="1">
      <alignment horizontal="center" vertical="center"/>
    </xf>
    <xf numFmtId="49" fontId="6" fillId="0" borderId="15" xfId="0" applyNumberFormat="1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 vertical="center" wrapText="1"/>
    </xf>
    <xf numFmtId="0" fontId="6" fillId="0" borderId="15" xfId="0" applyFont="1" applyFill="1" applyBorder="1" applyAlignment="1">
      <alignment horizontal="center"/>
    </xf>
    <xf numFmtId="0" fontId="6" fillId="0" borderId="25" xfId="0" applyFont="1" applyFill="1" applyBorder="1" applyAlignment="1">
      <alignment horizontal="center" vertical="center" wrapText="1"/>
    </xf>
    <xf numFmtId="0" fontId="6" fillId="0" borderId="26" xfId="0" applyFont="1" applyFill="1" applyBorder="1" applyAlignment="1">
      <alignment horizontal="center" vertical="center" wrapText="1"/>
    </xf>
    <xf numFmtId="0" fontId="6" fillId="0" borderId="27" xfId="0" applyFont="1" applyFill="1" applyBorder="1" applyAlignment="1">
      <alignment horizontal="center" vertical="center" wrapText="1"/>
    </xf>
    <xf numFmtId="0" fontId="38" fillId="0" borderId="24" xfId="0" applyFont="1" applyFill="1" applyBorder="1" applyAlignment="1">
      <alignment horizontal="left" vertical="center" wrapText="1"/>
    </xf>
    <xf numFmtId="0" fontId="38" fillId="0" borderId="0" xfId="0" applyFont="1" applyFill="1" applyBorder="1" applyAlignment="1">
      <alignment horizontal="left" vertical="center"/>
    </xf>
    <xf numFmtId="0" fontId="38" fillId="0" borderId="0" xfId="0" applyFont="1" applyFill="1" applyBorder="1" applyAlignment="1">
      <alignment horizontal="left" vertical="center" wrapText="1"/>
    </xf>
    <xf numFmtId="0" fontId="6" fillId="0" borderId="0" xfId="0" applyFont="1" applyFill="1" applyAlignment="1">
      <alignment horizontal="center"/>
    </xf>
    <xf numFmtId="0" fontId="35" fillId="0" borderId="0" xfId="0" applyFont="1" applyFill="1" applyBorder="1" applyAlignment="1">
      <alignment horizontal="left" vertical="center" wrapText="1"/>
    </xf>
    <xf numFmtId="0" fontId="35" fillId="0" borderId="0" xfId="0" applyFont="1" applyFill="1" applyBorder="1" applyAlignment="1">
      <alignment horizontal="left" vertical="center"/>
    </xf>
  </cellXfs>
  <cellStyles count="262">
    <cellStyle name="20% - Акцент1 2" xfId="3"/>
    <cellStyle name="20% - Акцент2 2" xfId="4"/>
    <cellStyle name="20% - Акцент3 2" xfId="5"/>
    <cellStyle name="20% - Акцент4 2" xfId="6"/>
    <cellStyle name="20% - Акцент5 2" xfId="7"/>
    <cellStyle name="20% - Акцент6 2" xfId="8"/>
    <cellStyle name="40% - Акцент1 2" xfId="9"/>
    <cellStyle name="40% - Акцент2 2" xfId="10"/>
    <cellStyle name="40% - Акцент3 2" xfId="11"/>
    <cellStyle name="40% - Акцент4 2" xfId="12"/>
    <cellStyle name="40% - Акцент5 2" xfId="13"/>
    <cellStyle name="40% - Акцент6 2" xfId="14"/>
    <cellStyle name="60% - Акцент1 2" xfId="15"/>
    <cellStyle name="60% - Акцент2 2" xfId="16"/>
    <cellStyle name="60% - Акцент3 2" xfId="17"/>
    <cellStyle name="60% - Акцент4 2" xfId="18"/>
    <cellStyle name="60% - Акцент5 2" xfId="19"/>
    <cellStyle name="60% - Акцент6 2" xfId="20"/>
    <cellStyle name="Normal" xfId="251"/>
    <cellStyle name="Normal 2" xfId="75"/>
    <cellStyle name="Акцент1 2" xfId="21"/>
    <cellStyle name="Акцент2 2" xfId="22"/>
    <cellStyle name="Акцент3 2" xfId="23"/>
    <cellStyle name="Акцент4 2" xfId="24"/>
    <cellStyle name="Акцент5 2" xfId="25"/>
    <cellStyle name="Акцент6 2" xfId="26"/>
    <cellStyle name="Ввод  2" xfId="27"/>
    <cellStyle name="Ввод  2 2" xfId="76"/>
    <cellStyle name="Ввод  3" xfId="61"/>
    <cellStyle name="Вывод 2" xfId="28"/>
    <cellStyle name="Вывод 2 2" xfId="77"/>
    <cellStyle name="Вывод 3" xfId="62"/>
    <cellStyle name="Вывод 4" xfId="253"/>
    <cellStyle name="Вычисление 2" xfId="29"/>
    <cellStyle name="Вычисление 2 2" xfId="78"/>
    <cellStyle name="Вычисление 3" xfId="63"/>
    <cellStyle name="Заголовок 1 2" xfId="30"/>
    <cellStyle name="Заголовок 2 2" xfId="31"/>
    <cellStyle name="Заголовок 3 2" xfId="32"/>
    <cellStyle name="Заголовок 4 2" xfId="33"/>
    <cellStyle name="Итог 2" xfId="34"/>
    <cellStyle name="Итог 2 2" xfId="79"/>
    <cellStyle name="Итог 3" xfId="64"/>
    <cellStyle name="Итог 4" xfId="254"/>
    <cellStyle name="Контрольная ячейка 2" xfId="35"/>
    <cellStyle name="Название 2" xfId="36"/>
    <cellStyle name="Нейтральный 2" xfId="37"/>
    <cellStyle name="Обычный" xfId="0" builtinId="0"/>
    <cellStyle name="Обычный 10" xfId="60"/>
    <cellStyle name="Обычный 11" xfId="252"/>
    <cellStyle name="Обычный 12 2" xfId="49"/>
    <cellStyle name="Обычный 14" xfId="2"/>
    <cellStyle name="Обычный 2" xfId="38"/>
    <cellStyle name="Обычный 2 2" xfId="260"/>
    <cellStyle name="Обычный 2 26 2" xfId="87"/>
    <cellStyle name="Обычный 3" xfId="39"/>
    <cellStyle name="Обычный 3 2" xfId="59"/>
    <cellStyle name="Обычный 3 2 2" xfId="72"/>
    <cellStyle name="Обычный 3 2 2 2" xfId="50"/>
    <cellStyle name="Обычный 3 21" xfId="82"/>
    <cellStyle name="Обычный 4" xfId="46"/>
    <cellStyle name="Обычный 4 2" xfId="71"/>
    <cellStyle name="Обычный 5" xfId="47"/>
    <cellStyle name="Обычный 6" xfId="48"/>
    <cellStyle name="Обычный 6 10" xfId="256"/>
    <cellStyle name="Обычный 6 2" xfId="54"/>
    <cellStyle name="Обычный 6 2 10" xfId="69"/>
    <cellStyle name="Обычный 6 2 11" xfId="259"/>
    <cellStyle name="Обычный 6 2 2" xfId="1"/>
    <cellStyle name="Обычный 6 2 2 2" xfId="89"/>
    <cellStyle name="Обычный 6 2 2 2 2" xfId="106"/>
    <cellStyle name="Обычный 6 2 2 2 2 2" xfId="110"/>
    <cellStyle name="Обычный 6 2 2 2 2 2 2" xfId="111"/>
    <cellStyle name="Обычный 6 2 2 2 2 2 3" xfId="112"/>
    <cellStyle name="Обычный 6 2 2 2 2 3" xfId="113"/>
    <cellStyle name="Обычный 6 2 2 2 2 4" xfId="114"/>
    <cellStyle name="Обычный 6 2 2 2 3" xfId="108"/>
    <cellStyle name="Обычный 6 2 2 2 3 2" xfId="115"/>
    <cellStyle name="Обычный 6 2 2 2 3 3" xfId="116"/>
    <cellStyle name="Обычный 6 2 2 2 4" xfId="117"/>
    <cellStyle name="Обычный 6 2 2 2 5" xfId="118"/>
    <cellStyle name="Обычный 6 2 2 3" xfId="101"/>
    <cellStyle name="Обычный 6 2 2 3 2" xfId="119"/>
    <cellStyle name="Обычный 6 2 2 3 2 2" xfId="120"/>
    <cellStyle name="Обычный 6 2 2 3 2 3" xfId="121"/>
    <cellStyle name="Обычный 6 2 2 3 3" xfId="122"/>
    <cellStyle name="Обычный 6 2 2 3 4" xfId="123"/>
    <cellStyle name="Обычный 6 2 2 4" xfId="94"/>
    <cellStyle name="Обычный 6 2 2 4 2" xfId="124"/>
    <cellStyle name="Обычный 6 2 2 4 2 2" xfId="125"/>
    <cellStyle name="Обычный 6 2 2 4 2 3" xfId="126"/>
    <cellStyle name="Обычный 6 2 2 4 3" xfId="127"/>
    <cellStyle name="Обычный 6 2 2 4 4" xfId="128"/>
    <cellStyle name="Обычный 6 2 2 5" xfId="129"/>
    <cellStyle name="Обычный 6 2 2 5 2" xfId="130"/>
    <cellStyle name="Обычный 6 2 2 5 3" xfId="131"/>
    <cellStyle name="Обычный 6 2 2 6" xfId="132"/>
    <cellStyle name="Обычный 6 2 2 7" xfId="133"/>
    <cellStyle name="Обычный 6 2 2 8" xfId="134"/>
    <cellStyle name="Обычный 6 2 2 9" xfId="70"/>
    <cellStyle name="Обычный 6 2 3" xfId="57"/>
    <cellStyle name="Обычный 6 2 3 2" xfId="88"/>
    <cellStyle name="Обычный 6 2 3 2 2" xfId="105"/>
    <cellStyle name="Обычный 6 2 3 2 2 2" xfId="135"/>
    <cellStyle name="Обычный 6 2 3 2 2 2 2" xfId="136"/>
    <cellStyle name="Обычный 6 2 3 2 2 2 3" xfId="137"/>
    <cellStyle name="Обычный 6 2 3 2 2 3" xfId="138"/>
    <cellStyle name="Обычный 6 2 3 2 2 4" xfId="139"/>
    <cellStyle name="Обычный 6 2 3 2 3" xfId="107"/>
    <cellStyle name="Обычный 6 2 3 2 3 2" xfId="140"/>
    <cellStyle name="Обычный 6 2 3 2 3 3" xfId="141"/>
    <cellStyle name="Обычный 6 2 3 2 4" xfId="142"/>
    <cellStyle name="Обычный 6 2 3 2 5" xfId="143"/>
    <cellStyle name="Обычный 6 2 3 3" xfId="103"/>
    <cellStyle name="Обычный 6 2 3 3 2" xfId="144"/>
    <cellStyle name="Обычный 6 2 3 3 2 2" xfId="145"/>
    <cellStyle name="Обычный 6 2 3 3 2 3" xfId="146"/>
    <cellStyle name="Обычный 6 2 3 3 3" xfId="147"/>
    <cellStyle name="Обычный 6 2 3 3 4" xfId="148"/>
    <cellStyle name="Обычный 6 2 3 4" xfId="96"/>
    <cellStyle name="Обычный 6 2 3 4 2" xfId="149"/>
    <cellStyle name="Обычный 6 2 3 4 2 2" xfId="150"/>
    <cellStyle name="Обычный 6 2 3 4 2 3" xfId="151"/>
    <cellStyle name="Обычный 6 2 3 4 3" xfId="152"/>
    <cellStyle name="Обычный 6 2 3 4 4" xfId="153"/>
    <cellStyle name="Обычный 6 2 3 5" xfId="154"/>
    <cellStyle name="Обычный 6 2 3 5 2" xfId="155"/>
    <cellStyle name="Обычный 6 2 3 5 3" xfId="156"/>
    <cellStyle name="Обычный 6 2 3 6" xfId="157"/>
    <cellStyle name="Обычный 6 2 3 7" xfId="158"/>
    <cellStyle name="Обычный 6 2 3 8" xfId="159"/>
    <cellStyle name="Обычный 6 2 3 9" xfId="81"/>
    <cellStyle name="Обычный 6 2 4" xfId="58"/>
    <cellStyle name="Обычный 6 2 4 2" xfId="160"/>
    <cellStyle name="Обычный 6 2 4 2 2" xfId="161"/>
    <cellStyle name="Обычный 6 2 4 2 3" xfId="162"/>
    <cellStyle name="Обычный 6 2 4 3" xfId="163"/>
    <cellStyle name="Обычный 6 2 4 4" xfId="164"/>
    <cellStyle name="Обычный 6 2 4 5" xfId="100"/>
    <cellStyle name="Обычный 6 2 5" xfId="93"/>
    <cellStyle name="Обычный 6 2 5 2" xfId="165"/>
    <cellStyle name="Обычный 6 2 5 2 2" xfId="166"/>
    <cellStyle name="Обычный 6 2 5 2 3" xfId="167"/>
    <cellStyle name="Обычный 6 2 5 3" xfId="168"/>
    <cellStyle name="Обычный 6 2 5 4" xfId="169"/>
    <cellStyle name="Обычный 6 2 6" xfId="170"/>
    <cellStyle name="Обычный 6 2 6 2" xfId="171"/>
    <cellStyle name="Обычный 6 2 6 3" xfId="172"/>
    <cellStyle name="Обычный 6 2 7" xfId="173"/>
    <cellStyle name="Обычный 6 2 8" xfId="174"/>
    <cellStyle name="Обычный 6 2 9" xfId="175"/>
    <cellStyle name="Обычный 6 3" xfId="97"/>
    <cellStyle name="Обычный 6 3 2" xfId="176"/>
    <cellStyle name="Обычный 6 3 2 2" xfId="177"/>
    <cellStyle name="Обычный 6 3 2 3" xfId="178"/>
    <cellStyle name="Обычный 6 3 3" xfId="179"/>
    <cellStyle name="Обычный 6 3 4" xfId="180"/>
    <cellStyle name="Обычный 6 4" xfId="90"/>
    <cellStyle name="Обычный 6 4 2" xfId="181"/>
    <cellStyle name="Обычный 6 4 2 2" xfId="182"/>
    <cellStyle name="Обычный 6 4 2 3" xfId="183"/>
    <cellStyle name="Обычный 6 4 3" xfId="184"/>
    <cellStyle name="Обычный 6 4 4" xfId="185"/>
    <cellStyle name="Обычный 6 5" xfId="186"/>
    <cellStyle name="Обычный 6 5 2" xfId="187"/>
    <cellStyle name="Обычный 6 5 3" xfId="188"/>
    <cellStyle name="Обычный 6 6" xfId="189"/>
    <cellStyle name="Обычный 6 7" xfId="190"/>
    <cellStyle name="Обычный 6 8" xfId="191"/>
    <cellStyle name="Обычный 6 9" xfId="66"/>
    <cellStyle name="Обычный 7" xfId="55"/>
    <cellStyle name="Обычный 7 2" xfId="74"/>
    <cellStyle name="Обычный 7 2 2" xfId="102"/>
    <cellStyle name="Обычный 7 2 2 2" xfId="192"/>
    <cellStyle name="Обычный 7 2 2 2 2" xfId="193"/>
    <cellStyle name="Обычный 7 2 2 2 3" xfId="194"/>
    <cellStyle name="Обычный 7 2 2 3" xfId="195"/>
    <cellStyle name="Обычный 7 2 2 4" xfId="196"/>
    <cellStyle name="Обычный 7 2 3" xfId="95"/>
    <cellStyle name="Обычный 7 2 3 2" xfId="197"/>
    <cellStyle name="Обычный 7 2 3 2 2" xfId="198"/>
    <cellStyle name="Обычный 7 2 3 2 3" xfId="199"/>
    <cellStyle name="Обычный 7 2 3 3" xfId="200"/>
    <cellStyle name="Обычный 7 2 3 4" xfId="201"/>
    <cellStyle name="Обычный 7 2 4" xfId="202"/>
    <cellStyle name="Обычный 7 2 4 2" xfId="203"/>
    <cellStyle name="Обычный 7 2 4 3" xfId="204"/>
    <cellStyle name="Обычный 7 2 5" xfId="205"/>
    <cellStyle name="Обычный 7 2 6" xfId="206"/>
    <cellStyle name="Обычный 7 2 7" xfId="207"/>
    <cellStyle name="Обычный 8" xfId="73"/>
    <cellStyle name="Обычный 9" xfId="86"/>
    <cellStyle name="Обычный 9 2" xfId="104"/>
    <cellStyle name="Обычный 9 2 2" xfId="208"/>
    <cellStyle name="Обычный 9 2 2 2" xfId="209"/>
    <cellStyle name="Обычный 9 2 2 3" xfId="210"/>
    <cellStyle name="Обычный 9 2 2 4" xfId="211"/>
    <cellStyle name="Обычный 9 2 3" xfId="212"/>
    <cellStyle name="Обычный 9 2 4" xfId="213"/>
    <cellStyle name="Обычный 9 3" xfId="109"/>
    <cellStyle name="Обычный 9 3 2" xfId="214"/>
    <cellStyle name="Обычный 9 3 3" xfId="215"/>
    <cellStyle name="Обычный 9 3 4" xfId="216"/>
    <cellStyle name="Обычный 9 4" xfId="217"/>
    <cellStyle name="Обычный 9 5" xfId="218"/>
    <cellStyle name="Плохой 2" xfId="40"/>
    <cellStyle name="Пояснение 2" xfId="41"/>
    <cellStyle name="Примечание 2" xfId="42"/>
    <cellStyle name="Примечание 2 2" xfId="80"/>
    <cellStyle name="Примечание 3" xfId="65"/>
    <cellStyle name="Примечание 4" xfId="255"/>
    <cellStyle name="Процентный 2" xfId="83"/>
    <cellStyle name="Процентный 3" xfId="84"/>
    <cellStyle name="Связанная ячейка 2" xfId="43"/>
    <cellStyle name="Стиль 1" xfId="85"/>
    <cellStyle name="Текст предупреждения 2" xfId="44"/>
    <cellStyle name="Финансовый 2" xfId="51"/>
    <cellStyle name="Финансовый 2 2" xfId="98"/>
    <cellStyle name="Финансовый 2 2 2" xfId="219"/>
    <cellStyle name="Финансовый 2 2 2 2" xfId="220"/>
    <cellStyle name="Финансовый 2 2 2 2 2" xfId="52"/>
    <cellStyle name="Финансовый 2 2 2 3" xfId="221"/>
    <cellStyle name="Финансовый 2 2 3" xfId="222"/>
    <cellStyle name="Финансовый 2 2 4" xfId="223"/>
    <cellStyle name="Финансовый 2 3" xfId="91"/>
    <cellStyle name="Финансовый 2 3 2" xfId="224"/>
    <cellStyle name="Финансовый 2 3 2 2" xfId="225"/>
    <cellStyle name="Финансовый 2 3 2 3" xfId="226"/>
    <cellStyle name="Финансовый 2 3 3" xfId="227"/>
    <cellStyle name="Финансовый 2 3 4" xfId="228"/>
    <cellStyle name="Финансовый 2 4" xfId="229"/>
    <cellStyle name="Финансовый 2 4 2" xfId="230"/>
    <cellStyle name="Финансовый 2 4 3" xfId="231"/>
    <cellStyle name="Финансовый 2 5" xfId="232"/>
    <cellStyle name="Финансовый 2 6" xfId="233"/>
    <cellStyle name="Финансовый 2 7" xfId="234"/>
    <cellStyle name="Финансовый 2 8" xfId="67"/>
    <cellStyle name="Финансовый 2 9" xfId="257"/>
    <cellStyle name="Финансовый 3" xfId="53"/>
    <cellStyle name="Финансовый 3 2" xfId="99"/>
    <cellStyle name="Финансовый 3 2 2" xfId="235"/>
    <cellStyle name="Финансовый 3 2 2 2" xfId="236"/>
    <cellStyle name="Финансовый 3 2 2 3" xfId="237"/>
    <cellStyle name="Финансовый 3 2 3" xfId="238"/>
    <cellStyle name="Финансовый 3 2 4" xfId="239"/>
    <cellStyle name="Финансовый 3 3" xfId="92"/>
    <cellStyle name="Финансовый 3 3 2" xfId="240"/>
    <cellStyle name="Финансовый 3 3 2 2" xfId="241"/>
    <cellStyle name="Финансовый 3 3 2 3" xfId="242"/>
    <cellStyle name="Финансовый 3 3 3" xfId="243"/>
    <cellStyle name="Финансовый 3 3 4" xfId="244"/>
    <cellStyle name="Финансовый 3 4" xfId="245"/>
    <cellStyle name="Финансовый 3 4 2" xfId="246"/>
    <cellStyle name="Финансовый 3 4 3" xfId="247"/>
    <cellStyle name="Финансовый 3 5" xfId="248"/>
    <cellStyle name="Финансовый 3 6" xfId="249"/>
    <cellStyle name="Финансовый 3 7" xfId="250"/>
    <cellStyle name="Финансовый 3 8" xfId="68"/>
    <cellStyle name="Финансовый 3 9" xfId="258"/>
    <cellStyle name="Финансовый 4" xfId="56"/>
    <cellStyle name="Финансовый 5" xfId="261"/>
    <cellStyle name="Хороший 2" xfId="4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"/>
  <dimension ref="A1:J61"/>
  <sheetViews>
    <sheetView zoomScale="70" zoomScaleNormal="70" workbookViewId="0"/>
  </sheetViews>
  <sheetFormatPr defaultColWidth="9.140625" defaultRowHeight="15.75" x14ac:dyDescent="0.25"/>
  <cols>
    <col min="1" max="1" width="8.7109375" style="1" customWidth="1"/>
    <col min="2" max="2" width="31.42578125" style="2" customWidth="1"/>
    <col min="3" max="3" width="16" style="3" customWidth="1"/>
    <col min="4" max="4" width="26.140625" style="3" customWidth="1"/>
    <col min="5" max="5" width="15.42578125" style="3" customWidth="1"/>
    <col min="6" max="6" width="12.42578125" style="3" customWidth="1"/>
    <col min="7" max="7" width="15.85546875" style="3" customWidth="1"/>
    <col min="8" max="9" width="19.140625" style="3" customWidth="1"/>
    <col min="10" max="10" width="17.28515625" style="3" customWidth="1"/>
    <col min="11" max="16384" width="9.140625" style="33"/>
  </cols>
  <sheetData>
    <row r="1" spans="1:10" ht="18.75" x14ac:dyDescent="0.25">
      <c r="J1" s="37" t="s">
        <v>63</v>
      </c>
    </row>
    <row r="2" spans="1:10" ht="18.75" x14ac:dyDescent="0.3">
      <c r="J2" s="38" t="s">
        <v>4</v>
      </c>
    </row>
    <row r="3" spans="1:10" ht="18.75" x14ac:dyDescent="0.3">
      <c r="J3" s="38" t="s">
        <v>64</v>
      </c>
    </row>
    <row r="4" spans="1:10" ht="15.75" customHeight="1" x14ac:dyDescent="0.25">
      <c r="A4" s="61" t="s">
        <v>65</v>
      </c>
      <c r="B4" s="61"/>
      <c r="C4" s="61"/>
      <c r="D4" s="61"/>
      <c r="E4" s="61"/>
      <c r="F4" s="61"/>
      <c r="G4" s="61"/>
      <c r="H4" s="61"/>
      <c r="I4" s="61"/>
      <c r="J4" s="61"/>
    </row>
    <row r="5" spans="1:10" ht="15.75" customHeight="1" x14ac:dyDescent="0.25">
      <c r="A5" s="61"/>
      <c r="B5" s="61"/>
      <c r="C5" s="61"/>
      <c r="D5" s="61"/>
      <c r="E5" s="61"/>
      <c r="F5" s="61"/>
      <c r="G5" s="61"/>
      <c r="H5" s="61"/>
      <c r="I5" s="61"/>
      <c r="J5" s="61"/>
    </row>
    <row r="6" spans="1:10" x14ac:dyDescent="0.25">
      <c r="A6" s="4" t="s">
        <v>154</v>
      </c>
      <c r="B6" s="39"/>
    </row>
    <row r="7" spans="1:10" x14ac:dyDescent="0.25">
      <c r="A7" s="39" t="s">
        <v>152</v>
      </c>
      <c r="B7" s="39"/>
    </row>
    <row r="8" spans="1:10" s="40" customFormat="1" x14ac:dyDescent="0.25">
      <c r="A8" s="4" t="s">
        <v>153</v>
      </c>
      <c r="B8" s="4"/>
      <c r="C8" s="36"/>
      <c r="D8" s="36"/>
      <c r="E8" s="36"/>
      <c r="F8" s="36"/>
      <c r="G8" s="36"/>
      <c r="H8" s="36"/>
      <c r="I8" s="36"/>
      <c r="J8" s="36"/>
    </row>
    <row r="9" spans="1:10" x14ac:dyDescent="0.25">
      <c r="A9" s="5"/>
      <c r="B9" s="5"/>
    </row>
    <row r="10" spans="1:10" x14ac:dyDescent="0.25">
      <c r="A10" s="62" t="s">
        <v>66</v>
      </c>
      <c r="B10" s="62"/>
      <c r="C10" s="62"/>
      <c r="D10" s="62"/>
      <c r="E10" s="62"/>
      <c r="F10" s="62"/>
      <c r="G10" s="62"/>
      <c r="H10" s="62"/>
      <c r="I10" s="62"/>
      <c r="J10" s="62"/>
    </row>
    <row r="11" spans="1:10" x14ac:dyDescent="0.25">
      <c r="A11" s="63" t="s">
        <v>27</v>
      </c>
      <c r="B11" s="64" t="s">
        <v>67</v>
      </c>
      <c r="C11" s="65" t="s">
        <v>29</v>
      </c>
      <c r="D11" s="65"/>
      <c r="E11" s="65"/>
      <c r="F11" s="65"/>
      <c r="G11" s="65"/>
      <c r="H11" s="65"/>
      <c r="I11" s="65"/>
      <c r="J11" s="65"/>
    </row>
    <row r="12" spans="1:10" ht="15.75" customHeight="1" x14ac:dyDescent="0.25">
      <c r="A12" s="63"/>
      <c r="B12" s="64"/>
      <c r="C12" s="66" t="s">
        <v>151</v>
      </c>
      <c r="D12" s="67"/>
      <c r="E12" s="67"/>
      <c r="F12" s="67"/>
      <c r="G12" s="67"/>
      <c r="H12" s="67"/>
      <c r="I12" s="67"/>
      <c r="J12" s="68"/>
    </row>
    <row r="13" spans="1:10" x14ac:dyDescent="0.25">
      <c r="A13" s="63"/>
      <c r="B13" s="64"/>
      <c r="C13" s="64" t="s">
        <v>6</v>
      </c>
      <c r="D13" s="64"/>
      <c r="E13" s="64"/>
      <c r="F13" s="64"/>
      <c r="G13" s="64" t="s">
        <v>3</v>
      </c>
      <c r="H13" s="64"/>
      <c r="I13" s="64"/>
      <c r="J13" s="64"/>
    </row>
    <row r="14" spans="1:10" ht="110.25" x14ac:dyDescent="0.25">
      <c r="A14" s="63"/>
      <c r="B14" s="64"/>
      <c r="C14" s="34" t="s">
        <v>1</v>
      </c>
      <c r="D14" s="34" t="s">
        <v>68</v>
      </c>
      <c r="E14" s="34" t="s">
        <v>69</v>
      </c>
      <c r="F14" s="34" t="s">
        <v>70</v>
      </c>
      <c r="G14" s="34" t="s">
        <v>2</v>
      </c>
      <c r="H14" s="34" t="s">
        <v>71</v>
      </c>
      <c r="I14" s="34" t="s">
        <v>7</v>
      </c>
      <c r="J14" s="6" t="s">
        <v>0</v>
      </c>
    </row>
    <row r="15" spans="1:10" x14ac:dyDescent="0.25">
      <c r="A15" s="7">
        <v>1</v>
      </c>
      <c r="B15" s="34">
        <v>2</v>
      </c>
      <c r="C15" s="34">
        <v>10</v>
      </c>
      <c r="D15" s="6">
        <v>11</v>
      </c>
      <c r="E15" s="34">
        <v>12</v>
      </c>
      <c r="F15" s="6">
        <v>13</v>
      </c>
      <c r="G15" s="34">
        <v>14</v>
      </c>
      <c r="H15" s="6">
        <v>15</v>
      </c>
      <c r="I15" s="6"/>
      <c r="J15" s="34">
        <v>16</v>
      </c>
    </row>
    <row r="16" spans="1:10" ht="31.5" x14ac:dyDescent="0.25">
      <c r="A16" s="8">
        <v>1</v>
      </c>
      <c r="B16" s="9" t="s">
        <v>72</v>
      </c>
      <c r="C16" s="34" t="s">
        <v>5</v>
      </c>
      <c r="D16" s="34" t="s">
        <v>5</v>
      </c>
      <c r="E16" s="34" t="s">
        <v>5</v>
      </c>
      <c r="F16" s="34" t="s">
        <v>5</v>
      </c>
      <c r="G16" s="34" t="s">
        <v>5</v>
      </c>
      <c r="H16" s="34" t="s">
        <v>5</v>
      </c>
      <c r="I16" s="34" t="s">
        <v>5</v>
      </c>
      <c r="J16" s="34" t="s">
        <v>5</v>
      </c>
    </row>
    <row r="17" spans="1:10" ht="31.5" x14ac:dyDescent="0.25">
      <c r="A17" s="10" t="s">
        <v>73</v>
      </c>
      <c r="B17" s="14" t="s">
        <v>74</v>
      </c>
      <c r="C17" s="34">
        <v>10</v>
      </c>
      <c r="D17" s="11" t="s">
        <v>75</v>
      </c>
      <c r="E17" s="34"/>
      <c r="F17" s="11" t="s">
        <v>8</v>
      </c>
      <c r="G17" s="12" t="s">
        <v>76</v>
      </c>
      <c r="H17" s="34"/>
      <c r="I17" s="34">
        <v>1.08</v>
      </c>
      <c r="J17" s="13">
        <f>E17*H17*I17</f>
        <v>0</v>
      </c>
    </row>
    <row r="18" spans="1:10" ht="31.5" x14ac:dyDescent="0.25">
      <c r="A18" s="10" t="s">
        <v>77</v>
      </c>
      <c r="B18" s="14" t="s">
        <v>78</v>
      </c>
      <c r="C18" s="34">
        <v>0.4</v>
      </c>
      <c r="D18" s="11" t="s">
        <v>75</v>
      </c>
      <c r="E18" s="34">
        <f>0.6*2</f>
        <v>1.2</v>
      </c>
      <c r="F18" s="11" t="s">
        <v>8</v>
      </c>
      <c r="G18" s="17" t="s">
        <v>25</v>
      </c>
      <c r="H18" s="17">
        <v>1116</v>
      </c>
      <c r="I18" s="34">
        <v>1.08</v>
      </c>
      <c r="J18" s="13">
        <f>E18*H18*I18</f>
        <v>1446.3360000000002</v>
      </c>
    </row>
    <row r="19" spans="1:10" x14ac:dyDescent="0.25">
      <c r="A19" s="8">
        <v>2</v>
      </c>
      <c r="B19" s="41" t="s">
        <v>79</v>
      </c>
      <c r="C19" s="34" t="s">
        <v>5</v>
      </c>
      <c r="D19" s="34" t="s">
        <v>5</v>
      </c>
      <c r="E19" s="34" t="s">
        <v>5</v>
      </c>
      <c r="F19" s="34" t="s">
        <v>5</v>
      </c>
      <c r="G19" s="34" t="s">
        <v>5</v>
      </c>
      <c r="H19" s="34" t="s">
        <v>5</v>
      </c>
      <c r="I19" s="34" t="s">
        <v>5</v>
      </c>
      <c r="J19" s="34" t="s">
        <v>5</v>
      </c>
    </row>
    <row r="20" spans="1:10" ht="47.25" x14ac:dyDescent="0.25">
      <c r="A20" s="10" t="s">
        <v>80</v>
      </c>
      <c r="B20" s="14" t="s">
        <v>81</v>
      </c>
      <c r="C20" s="34">
        <v>10</v>
      </c>
      <c r="D20" s="11" t="s">
        <v>82</v>
      </c>
      <c r="E20" s="34"/>
      <c r="F20" s="11" t="s">
        <v>8</v>
      </c>
      <c r="G20" s="12" t="s">
        <v>83</v>
      </c>
      <c r="H20" s="34">
        <v>2320</v>
      </c>
      <c r="I20" s="34">
        <v>1</v>
      </c>
      <c r="J20" s="13">
        <f t="shared" ref="J20:J29" si="0">E20*H20*I20</f>
        <v>0</v>
      </c>
    </row>
    <row r="21" spans="1:10" ht="47.25" x14ac:dyDescent="0.25">
      <c r="A21" s="10" t="s">
        <v>84</v>
      </c>
      <c r="B21" s="14" t="s">
        <v>81</v>
      </c>
      <c r="C21" s="34">
        <v>10</v>
      </c>
      <c r="D21" s="11" t="s">
        <v>85</v>
      </c>
      <c r="E21" s="34"/>
      <c r="F21" s="11" t="s">
        <v>8</v>
      </c>
      <c r="G21" s="12" t="s">
        <v>86</v>
      </c>
      <c r="H21" s="34">
        <v>2703</v>
      </c>
      <c r="I21" s="34">
        <v>1</v>
      </c>
      <c r="J21" s="13">
        <f t="shared" si="0"/>
        <v>0</v>
      </c>
    </row>
    <row r="22" spans="1:10" ht="47.25" x14ac:dyDescent="0.25">
      <c r="A22" s="10" t="s">
        <v>87</v>
      </c>
      <c r="B22" s="14" t="s">
        <v>81</v>
      </c>
      <c r="C22" s="34">
        <v>0.4</v>
      </c>
      <c r="D22" s="11" t="s">
        <v>82</v>
      </c>
      <c r="E22" s="34"/>
      <c r="F22" s="11" t="s">
        <v>8</v>
      </c>
      <c r="G22" s="12" t="s">
        <v>88</v>
      </c>
      <c r="H22" s="34">
        <v>1388</v>
      </c>
      <c r="I22" s="34">
        <v>1</v>
      </c>
      <c r="J22" s="13">
        <f t="shared" si="0"/>
        <v>0</v>
      </c>
    </row>
    <row r="23" spans="1:10" ht="47.25" x14ac:dyDescent="0.25">
      <c r="A23" s="10" t="s">
        <v>89</v>
      </c>
      <c r="B23" s="14" t="s">
        <v>81</v>
      </c>
      <c r="C23" s="34">
        <v>0.4</v>
      </c>
      <c r="D23" s="11" t="s">
        <v>85</v>
      </c>
      <c r="E23" s="34">
        <v>0.6</v>
      </c>
      <c r="F23" s="11" t="s">
        <v>8</v>
      </c>
      <c r="G23" s="12" t="s">
        <v>24</v>
      </c>
      <c r="H23" s="34">
        <v>1771</v>
      </c>
      <c r="I23" s="34">
        <v>1</v>
      </c>
      <c r="J23" s="13">
        <f t="shared" si="0"/>
        <v>1062.5999999999999</v>
      </c>
    </row>
    <row r="24" spans="1:10" x14ac:dyDescent="0.25">
      <c r="A24" s="15">
        <v>3</v>
      </c>
      <c r="B24" s="9" t="s">
        <v>90</v>
      </c>
      <c r="C24" s="34" t="s">
        <v>5</v>
      </c>
      <c r="D24" s="34" t="s">
        <v>5</v>
      </c>
      <c r="E24" s="34" t="s">
        <v>5</v>
      </c>
      <c r="F24" s="34" t="s">
        <v>5</v>
      </c>
      <c r="G24" s="34" t="s">
        <v>5</v>
      </c>
      <c r="H24" s="34" t="s">
        <v>5</v>
      </c>
      <c r="I24" s="34" t="s">
        <v>5</v>
      </c>
      <c r="J24" s="34" t="s">
        <v>5</v>
      </c>
    </row>
    <row r="25" spans="1:10" ht="47.25" x14ac:dyDescent="0.25">
      <c r="A25" s="10" t="s">
        <v>91</v>
      </c>
      <c r="B25" s="16" t="s">
        <v>92</v>
      </c>
      <c r="C25" s="34"/>
      <c r="D25" s="11"/>
      <c r="E25" s="34"/>
      <c r="F25" s="17" t="s">
        <v>9</v>
      </c>
      <c r="G25" s="17" t="s">
        <v>10</v>
      </c>
      <c r="H25" s="17">
        <v>1.3</v>
      </c>
      <c r="I25" s="34">
        <v>1</v>
      </c>
      <c r="J25" s="13">
        <f t="shared" si="0"/>
        <v>0</v>
      </c>
    </row>
    <row r="26" spans="1:10" ht="63" x14ac:dyDescent="0.25">
      <c r="A26" s="10" t="s">
        <v>93</v>
      </c>
      <c r="B26" s="16" t="s">
        <v>94</v>
      </c>
      <c r="C26" s="34"/>
      <c r="D26" s="11"/>
      <c r="E26" s="34"/>
      <c r="F26" s="17" t="s">
        <v>9</v>
      </c>
      <c r="G26" s="17" t="s">
        <v>11</v>
      </c>
      <c r="H26" s="17">
        <v>2.3199999999999998</v>
      </c>
      <c r="I26" s="34">
        <v>1</v>
      </c>
      <c r="J26" s="13">
        <f t="shared" si="0"/>
        <v>0</v>
      </c>
    </row>
    <row r="27" spans="1:10" ht="63" x14ac:dyDescent="0.25">
      <c r="A27" s="10" t="s">
        <v>95</v>
      </c>
      <c r="B27" s="16" t="s">
        <v>96</v>
      </c>
      <c r="C27" s="34"/>
      <c r="D27" s="11"/>
      <c r="E27" s="34"/>
      <c r="F27" s="17" t="s">
        <v>17</v>
      </c>
      <c r="G27" s="17" t="s">
        <v>97</v>
      </c>
      <c r="H27" s="17">
        <v>30</v>
      </c>
      <c r="I27" s="17">
        <v>1</v>
      </c>
      <c r="J27" s="13">
        <f t="shared" si="0"/>
        <v>0</v>
      </c>
    </row>
    <row r="28" spans="1:10" ht="94.5" x14ac:dyDescent="0.25">
      <c r="A28" s="10" t="s">
        <v>98</v>
      </c>
      <c r="B28" s="16" t="s">
        <v>99</v>
      </c>
      <c r="C28" s="34"/>
      <c r="D28" s="11"/>
      <c r="E28" s="34"/>
      <c r="F28" s="17" t="s">
        <v>17</v>
      </c>
      <c r="G28" s="17" t="s">
        <v>18</v>
      </c>
      <c r="H28" s="17">
        <v>261</v>
      </c>
      <c r="I28" s="17">
        <v>1</v>
      </c>
      <c r="J28" s="13">
        <f t="shared" si="0"/>
        <v>0</v>
      </c>
    </row>
    <row r="29" spans="1:10" ht="47.25" x14ac:dyDescent="0.25">
      <c r="A29" s="10" t="s">
        <v>100</v>
      </c>
      <c r="B29" s="16" t="s">
        <v>101</v>
      </c>
      <c r="C29" s="34"/>
      <c r="D29" s="11"/>
      <c r="E29" s="34"/>
      <c r="F29" s="17" t="s">
        <v>19</v>
      </c>
      <c r="G29" s="17" t="s">
        <v>20</v>
      </c>
      <c r="H29" s="17">
        <v>6.9</v>
      </c>
      <c r="I29" s="17">
        <v>1.18</v>
      </c>
      <c r="J29" s="13">
        <f t="shared" si="0"/>
        <v>0</v>
      </c>
    </row>
    <row r="30" spans="1:10" ht="31.5" x14ac:dyDescent="0.25">
      <c r="A30" s="10" t="s">
        <v>102</v>
      </c>
      <c r="B30" s="16" t="s">
        <v>103</v>
      </c>
      <c r="C30" s="34"/>
      <c r="D30" s="11"/>
      <c r="E30" s="34"/>
      <c r="F30" s="17" t="s">
        <v>21</v>
      </c>
      <c r="G30" s="17" t="s">
        <v>22</v>
      </c>
      <c r="H30" s="17">
        <v>6890</v>
      </c>
      <c r="I30" s="17">
        <v>1.04</v>
      </c>
      <c r="J30" s="13">
        <f>E30*H30*I30</f>
        <v>0</v>
      </c>
    </row>
    <row r="31" spans="1:10" x14ac:dyDescent="0.25">
      <c r="A31" s="15">
        <v>4</v>
      </c>
      <c r="B31" s="18" t="s">
        <v>104</v>
      </c>
      <c r="C31" s="34" t="s">
        <v>5</v>
      </c>
      <c r="D31" s="34" t="s">
        <v>5</v>
      </c>
      <c r="E31" s="34" t="s">
        <v>5</v>
      </c>
      <c r="F31" s="34" t="s">
        <v>5</v>
      </c>
      <c r="G31" s="34" t="s">
        <v>5</v>
      </c>
      <c r="H31" s="34" t="s">
        <v>5</v>
      </c>
      <c r="I31" s="34" t="s">
        <v>5</v>
      </c>
      <c r="J31" s="34" t="s">
        <v>5</v>
      </c>
    </row>
    <row r="32" spans="1:10" ht="31.5" x14ac:dyDescent="0.25">
      <c r="A32" s="10" t="s">
        <v>105</v>
      </c>
      <c r="B32" s="16" t="s">
        <v>106</v>
      </c>
      <c r="C32" s="34"/>
      <c r="D32" s="11"/>
      <c r="E32" s="34"/>
      <c r="F32" s="17" t="s">
        <v>107</v>
      </c>
      <c r="G32" s="17" t="s">
        <v>108</v>
      </c>
      <c r="H32" s="17">
        <v>162</v>
      </c>
      <c r="I32" s="17">
        <v>1.02</v>
      </c>
      <c r="J32" s="13">
        <f t="shared" ref="J32:J33" si="1">E32*H32*I32</f>
        <v>0</v>
      </c>
    </row>
    <row r="33" spans="1:10" ht="31.5" x14ac:dyDescent="0.25">
      <c r="A33" s="10" t="s">
        <v>109</v>
      </c>
      <c r="B33" s="16" t="s">
        <v>106</v>
      </c>
      <c r="C33" s="34"/>
      <c r="D33" s="11"/>
      <c r="E33" s="34"/>
      <c r="F33" s="17" t="s">
        <v>107</v>
      </c>
      <c r="G33" s="17" t="s">
        <v>110</v>
      </c>
      <c r="H33" s="17">
        <v>56</v>
      </c>
      <c r="I33" s="17">
        <v>1.02</v>
      </c>
      <c r="J33" s="13">
        <f t="shared" si="1"/>
        <v>0</v>
      </c>
    </row>
    <row r="34" spans="1:10" x14ac:dyDescent="0.25">
      <c r="A34" s="15">
        <v>5</v>
      </c>
      <c r="B34" s="42" t="s">
        <v>111</v>
      </c>
      <c r="C34" s="34" t="s">
        <v>5</v>
      </c>
      <c r="D34" s="34" t="s">
        <v>5</v>
      </c>
      <c r="E34" s="34" t="s">
        <v>5</v>
      </c>
      <c r="F34" s="34" t="s">
        <v>5</v>
      </c>
      <c r="G34" s="34" t="s">
        <v>5</v>
      </c>
      <c r="H34" s="34" t="s">
        <v>5</v>
      </c>
      <c r="I34" s="34" t="s">
        <v>5</v>
      </c>
      <c r="J34" s="34" t="s">
        <v>5</v>
      </c>
    </row>
    <row r="35" spans="1:10" ht="47.25" x14ac:dyDescent="0.25">
      <c r="A35" s="10" t="s">
        <v>112</v>
      </c>
      <c r="B35" s="14" t="s">
        <v>113</v>
      </c>
      <c r="C35" s="34"/>
      <c r="D35" s="11" t="s">
        <v>114</v>
      </c>
      <c r="E35" s="34"/>
      <c r="F35" s="17" t="s">
        <v>12</v>
      </c>
      <c r="G35" s="17" t="s">
        <v>115</v>
      </c>
      <c r="H35" s="17">
        <v>15329</v>
      </c>
      <c r="I35" s="17">
        <v>1.08</v>
      </c>
      <c r="J35" s="13">
        <f>E35*H35*I35</f>
        <v>0</v>
      </c>
    </row>
    <row r="36" spans="1:10" ht="47.25" x14ac:dyDescent="0.25">
      <c r="A36" s="10" t="s">
        <v>116</v>
      </c>
      <c r="B36" s="14" t="s">
        <v>113</v>
      </c>
      <c r="C36" s="34"/>
      <c r="D36" s="11" t="s">
        <v>117</v>
      </c>
      <c r="E36" s="34"/>
      <c r="F36" s="17" t="s">
        <v>12</v>
      </c>
      <c r="G36" s="17" t="s">
        <v>118</v>
      </c>
      <c r="H36" s="17">
        <v>18517</v>
      </c>
      <c r="I36" s="17">
        <v>1.08</v>
      </c>
      <c r="J36" s="13">
        <f t="shared" ref="J36:J43" si="2">E36*H36*I36</f>
        <v>0</v>
      </c>
    </row>
    <row r="37" spans="1:10" ht="47.25" x14ac:dyDescent="0.25">
      <c r="A37" s="10" t="s">
        <v>119</v>
      </c>
      <c r="B37" s="14" t="s">
        <v>113</v>
      </c>
      <c r="C37" s="34"/>
      <c r="D37" s="11" t="s">
        <v>120</v>
      </c>
      <c r="E37" s="34"/>
      <c r="F37" s="17" t="s">
        <v>12</v>
      </c>
      <c r="G37" s="17" t="s">
        <v>23</v>
      </c>
      <c r="H37" s="17">
        <v>23088</v>
      </c>
      <c r="I37" s="17">
        <v>1.08</v>
      </c>
      <c r="J37" s="13">
        <f t="shared" si="2"/>
        <v>0</v>
      </c>
    </row>
    <row r="38" spans="1:10" ht="47.25" x14ac:dyDescent="0.25">
      <c r="A38" s="10" t="s">
        <v>121</v>
      </c>
      <c r="B38" s="14" t="s">
        <v>113</v>
      </c>
      <c r="C38" s="34"/>
      <c r="D38" s="11" t="s">
        <v>122</v>
      </c>
      <c r="E38" s="34"/>
      <c r="F38" s="17" t="s">
        <v>12</v>
      </c>
      <c r="G38" s="17" t="s">
        <v>123</v>
      </c>
      <c r="H38" s="17">
        <v>23636</v>
      </c>
      <c r="I38" s="17">
        <v>1.08</v>
      </c>
      <c r="J38" s="13">
        <f t="shared" si="2"/>
        <v>0</v>
      </c>
    </row>
    <row r="39" spans="1:10" ht="47.25" x14ac:dyDescent="0.25">
      <c r="A39" s="10" t="s">
        <v>124</v>
      </c>
      <c r="B39" s="14" t="s">
        <v>113</v>
      </c>
      <c r="C39" s="34"/>
      <c r="D39" s="11" t="s">
        <v>125</v>
      </c>
      <c r="E39" s="34"/>
      <c r="F39" s="17" t="s">
        <v>12</v>
      </c>
      <c r="G39" s="17" t="s">
        <v>126</v>
      </c>
      <c r="H39" s="17">
        <v>41090</v>
      </c>
      <c r="I39" s="17">
        <v>1.08</v>
      </c>
      <c r="J39" s="13">
        <f t="shared" si="2"/>
        <v>0</v>
      </c>
    </row>
    <row r="40" spans="1:10" ht="47.25" x14ac:dyDescent="0.25">
      <c r="A40" s="10" t="s">
        <v>127</v>
      </c>
      <c r="B40" s="14" t="s">
        <v>113</v>
      </c>
      <c r="C40" s="34"/>
      <c r="D40" s="11" t="s">
        <v>128</v>
      </c>
      <c r="E40" s="34"/>
      <c r="F40" s="17" t="s">
        <v>12</v>
      </c>
      <c r="G40" s="17" t="s">
        <v>129</v>
      </c>
      <c r="H40" s="17">
        <v>53502</v>
      </c>
      <c r="I40" s="17">
        <v>1.08</v>
      </c>
      <c r="J40" s="13">
        <f t="shared" si="2"/>
        <v>0</v>
      </c>
    </row>
    <row r="41" spans="1:10" ht="47.25" x14ac:dyDescent="0.25">
      <c r="A41" s="10" t="s">
        <v>130</v>
      </c>
      <c r="B41" s="14" t="s">
        <v>113</v>
      </c>
      <c r="C41" s="34"/>
      <c r="D41" s="11" t="s">
        <v>131</v>
      </c>
      <c r="E41" s="34"/>
      <c r="F41" s="17" t="s">
        <v>12</v>
      </c>
      <c r="G41" s="17" t="s">
        <v>132</v>
      </c>
      <c r="H41" s="17">
        <v>87659</v>
      </c>
      <c r="I41" s="17">
        <v>1.08</v>
      </c>
      <c r="J41" s="13">
        <f t="shared" si="2"/>
        <v>0</v>
      </c>
    </row>
    <row r="42" spans="1:10" ht="63" x14ac:dyDescent="0.25">
      <c r="A42" s="13" t="s">
        <v>133</v>
      </c>
      <c r="B42" s="14" t="s">
        <v>134</v>
      </c>
      <c r="C42" s="34"/>
      <c r="D42" s="11"/>
      <c r="E42" s="34"/>
      <c r="F42" s="19" t="s">
        <v>13</v>
      </c>
      <c r="G42" s="17" t="s">
        <v>14</v>
      </c>
      <c r="H42" s="17">
        <v>8</v>
      </c>
      <c r="I42" s="17">
        <v>1.08</v>
      </c>
      <c r="J42" s="13">
        <f t="shared" si="2"/>
        <v>0</v>
      </c>
    </row>
    <row r="43" spans="1:10" ht="45" x14ac:dyDescent="0.25">
      <c r="A43" s="13" t="s">
        <v>135</v>
      </c>
      <c r="B43" s="20" t="s">
        <v>136</v>
      </c>
      <c r="C43" s="35" t="s">
        <v>137</v>
      </c>
      <c r="D43" s="11"/>
      <c r="E43" s="35"/>
      <c r="F43" s="17" t="s">
        <v>15</v>
      </c>
      <c r="G43" s="17" t="s">
        <v>16</v>
      </c>
      <c r="H43" s="17">
        <v>1410</v>
      </c>
      <c r="I43" s="17">
        <v>1.08</v>
      </c>
      <c r="J43" s="13">
        <f t="shared" si="2"/>
        <v>0</v>
      </c>
    </row>
    <row r="44" spans="1:10" x14ac:dyDescent="0.25">
      <c r="A44" s="15">
        <v>6</v>
      </c>
      <c r="B44" s="9" t="s">
        <v>138</v>
      </c>
      <c r="C44" s="34" t="s">
        <v>5</v>
      </c>
      <c r="D44" s="34" t="s">
        <v>5</v>
      </c>
      <c r="E44" s="34" t="s">
        <v>5</v>
      </c>
      <c r="F44" s="34" t="s">
        <v>5</v>
      </c>
      <c r="G44" s="34" t="s">
        <v>5</v>
      </c>
      <c r="H44" s="34" t="s">
        <v>5</v>
      </c>
      <c r="I44" s="34" t="s">
        <v>5</v>
      </c>
      <c r="J44" s="34" t="s">
        <v>5</v>
      </c>
    </row>
    <row r="45" spans="1:10" ht="63" x14ac:dyDescent="0.25">
      <c r="A45" s="10" t="s">
        <v>139</v>
      </c>
      <c r="B45" s="14" t="s">
        <v>140</v>
      </c>
      <c r="C45" s="34">
        <v>35</v>
      </c>
      <c r="D45" s="11"/>
      <c r="E45" s="34"/>
      <c r="F45" s="17" t="s">
        <v>12</v>
      </c>
      <c r="G45" s="17" t="s">
        <v>141</v>
      </c>
      <c r="H45" s="17">
        <v>563</v>
      </c>
      <c r="I45" s="17">
        <v>1</v>
      </c>
      <c r="J45" s="13">
        <f>E45*H45*I45</f>
        <v>0</v>
      </c>
    </row>
    <row r="46" spans="1:10" ht="47.25" x14ac:dyDescent="0.25">
      <c r="A46" s="10" t="s">
        <v>142</v>
      </c>
      <c r="B46" s="14" t="s">
        <v>143</v>
      </c>
      <c r="C46" s="34">
        <v>35</v>
      </c>
      <c r="D46" s="11"/>
      <c r="E46" s="34">
        <v>0.6</v>
      </c>
      <c r="F46" s="17" t="s">
        <v>12</v>
      </c>
      <c r="G46" s="17" t="s">
        <v>144</v>
      </c>
      <c r="H46" s="17">
        <v>167</v>
      </c>
      <c r="I46" s="17">
        <v>1</v>
      </c>
      <c r="J46" s="13">
        <f t="shared" ref="J46:J47" si="3">E46*H46*I46</f>
        <v>100.2</v>
      </c>
    </row>
    <row r="47" spans="1:10" ht="32.25" thickBot="1" x14ac:dyDescent="0.3">
      <c r="A47" s="21" t="s">
        <v>145</v>
      </c>
      <c r="B47" s="22" t="s">
        <v>146</v>
      </c>
      <c r="C47" s="23" t="s">
        <v>148</v>
      </c>
      <c r="D47" s="24"/>
      <c r="E47" s="23">
        <v>0.6</v>
      </c>
      <c r="F47" s="24" t="s">
        <v>8</v>
      </c>
      <c r="G47" s="25" t="s">
        <v>147</v>
      </c>
      <c r="H47" s="25">
        <v>611</v>
      </c>
      <c r="I47" s="25">
        <v>1</v>
      </c>
      <c r="J47" s="26">
        <f t="shared" si="3"/>
        <v>366.59999999999997</v>
      </c>
    </row>
    <row r="48" spans="1:10" ht="48" thickTop="1" x14ac:dyDescent="0.25">
      <c r="A48" s="27"/>
      <c r="B48" s="43" t="s">
        <v>149</v>
      </c>
      <c r="C48" s="34" t="s">
        <v>5</v>
      </c>
      <c r="D48" s="34" t="s">
        <v>5</v>
      </c>
      <c r="E48" s="34" t="s">
        <v>5</v>
      </c>
      <c r="F48" s="34" t="s">
        <v>5</v>
      </c>
      <c r="G48" s="34" t="s">
        <v>5</v>
      </c>
      <c r="H48" s="34" t="s">
        <v>5</v>
      </c>
      <c r="I48" s="34" t="s">
        <v>5</v>
      </c>
      <c r="J48" s="28">
        <f>J17+J18+J20+J21+J22+J23+J25+J26+J27+J28+J29+J30+J32+J33+J35+J36+J37+J38+J39+J40+J41+J45+J46+J47</f>
        <v>2975.7359999999999</v>
      </c>
    </row>
    <row r="49" spans="1:10" x14ac:dyDescent="0.25">
      <c r="A49" s="29"/>
      <c r="B49" s="9"/>
      <c r="C49" s="32"/>
      <c r="D49" s="32"/>
      <c r="E49" s="32"/>
      <c r="F49" s="32"/>
      <c r="G49" s="32"/>
      <c r="H49" s="32"/>
      <c r="I49" s="32"/>
      <c r="J49" s="30"/>
    </row>
    <row r="50" spans="1:10" x14ac:dyDescent="0.25">
      <c r="A50" s="73"/>
      <c r="B50" s="73"/>
      <c r="C50" s="31"/>
      <c r="D50" s="31"/>
      <c r="E50" s="31"/>
      <c r="F50" s="31"/>
      <c r="G50" s="31"/>
      <c r="H50" s="31"/>
      <c r="I50" s="31"/>
      <c r="J50" s="31"/>
    </row>
    <row r="51" spans="1:10" x14ac:dyDescent="0.25">
      <c r="A51" s="73"/>
      <c r="B51" s="73"/>
      <c r="C51" s="31"/>
      <c r="D51" s="31"/>
      <c r="E51" s="31"/>
      <c r="F51" s="31"/>
      <c r="G51" s="31"/>
      <c r="H51" s="31"/>
      <c r="I51" s="31"/>
      <c r="J51" s="31"/>
    </row>
    <row r="52" spans="1:10" x14ac:dyDescent="0.25">
      <c r="A52" s="73"/>
      <c r="B52" s="73"/>
      <c r="C52" s="31"/>
      <c r="D52" s="31"/>
      <c r="E52" s="31"/>
      <c r="F52" s="31"/>
      <c r="G52" s="31"/>
      <c r="H52" s="31"/>
      <c r="I52" s="31"/>
      <c r="J52" s="31"/>
    </row>
    <row r="53" spans="1:10" x14ac:dyDescent="0.25">
      <c r="A53" s="74"/>
      <c r="B53" s="74"/>
      <c r="C53" s="31"/>
      <c r="D53" s="31"/>
      <c r="E53" s="31"/>
      <c r="F53" s="31"/>
      <c r="G53" s="31"/>
      <c r="H53" s="31"/>
      <c r="I53" s="31"/>
      <c r="J53" s="31"/>
    </row>
    <row r="54" spans="1:10" x14ac:dyDescent="0.25">
      <c r="A54" s="69"/>
      <c r="B54" s="70"/>
      <c r="C54" s="31"/>
      <c r="D54" s="31"/>
      <c r="E54" s="31"/>
      <c r="F54" s="31"/>
      <c r="G54" s="31"/>
      <c r="H54" s="31"/>
      <c r="I54" s="31"/>
      <c r="J54" s="31"/>
    </row>
    <row r="55" spans="1:10" x14ac:dyDescent="0.25">
      <c r="A55" s="69"/>
      <c r="B55" s="71"/>
    </row>
    <row r="56" spans="1:10" x14ac:dyDescent="0.25">
      <c r="A56" s="72"/>
      <c r="B56" s="72"/>
    </row>
    <row r="57" spans="1:10" x14ac:dyDescent="0.25">
      <c r="B57" s="3"/>
    </row>
    <row r="61" spans="1:10" x14ac:dyDescent="0.25">
      <c r="B61" s="3"/>
    </row>
  </sheetData>
  <mergeCells count="15">
    <mergeCell ref="A54:B54"/>
    <mergeCell ref="A55:B55"/>
    <mergeCell ref="A56:B56"/>
    <mergeCell ref="C13:F13"/>
    <mergeCell ref="G13:J13"/>
    <mergeCell ref="A50:B50"/>
    <mergeCell ref="A51:B51"/>
    <mergeCell ref="A52:B52"/>
    <mergeCell ref="A53:B53"/>
    <mergeCell ref="A4:J5"/>
    <mergeCell ref="A10:J10"/>
    <mergeCell ref="A11:A14"/>
    <mergeCell ref="B11:B14"/>
    <mergeCell ref="C11:J11"/>
    <mergeCell ref="C12:J12"/>
  </mergeCells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Лист11"/>
  <dimension ref="A1:E22"/>
  <sheetViews>
    <sheetView tabSelected="1" view="pageBreakPreview" zoomScale="70" zoomScaleNormal="70" zoomScaleSheetLayoutView="70" workbookViewId="0">
      <selection activeCell="C3" sqref="C3:C20"/>
    </sheetView>
  </sheetViews>
  <sheetFormatPr defaultColWidth="8.85546875" defaultRowHeight="15" x14ac:dyDescent="0.25"/>
  <cols>
    <col min="1" max="1" width="7" style="56" customWidth="1"/>
    <col min="2" max="2" width="44" style="56" customWidth="1"/>
    <col min="3" max="4" width="23.42578125" style="56" customWidth="1"/>
    <col min="5" max="16384" width="8.85546875" style="45"/>
  </cols>
  <sheetData>
    <row r="1" spans="1:5" ht="28.5" x14ac:dyDescent="0.25">
      <c r="A1" s="44" t="s">
        <v>26</v>
      </c>
      <c r="B1" s="44"/>
      <c r="C1" s="44"/>
      <c r="D1" s="44"/>
      <c r="E1" s="33"/>
    </row>
    <row r="2" spans="1:5" ht="63" x14ac:dyDescent="0.25">
      <c r="A2" s="46" t="s">
        <v>27</v>
      </c>
      <c r="B2" s="47" t="s">
        <v>28</v>
      </c>
      <c r="C2" s="48" t="s">
        <v>150</v>
      </c>
      <c r="D2" s="48" t="s">
        <v>29</v>
      </c>
      <c r="E2" s="33"/>
    </row>
    <row r="3" spans="1:5" ht="47.25" x14ac:dyDescent="0.25">
      <c r="A3" s="49" t="s">
        <v>30</v>
      </c>
      <c r="B3" s="50" t="s">
        <v>31</v>
      </c>
      <c r="C3" s="51">
        <v>2975.7359999999999</v>
      </c>
      <c r="D3" s="58">
        <v>2975.7359999999999</v>
      </c>
      <c r="E3" s="33"/>
    </row>
    <row r="4" spans="1:5" ht="15.75" x14ac:dyDescent="0.25">
      <c r="A4" s="49" t="s">
        <v>32</v>
      </c>
      <c r="B4" s="50" t="s">
        <v>33</v>
      </c>
      <c r="C4" s="52">
        <v>595.1472</v>
      </c>
      <c r="D4" s="59">
        <f>D3*0.2</f>
        <v>595.1472</v>
      </c>
      <c r="E4" s="33"/>
    </row>
    <row r="5" spans="1:5" ht="47.25" x14ac:dyDescent="0.25">
      <c r="A5" s="49" t="s">
        <v>34</v>
      </c>
      <c r="B5" s="53" t="s">
        <v>35</v>
      </c>
      <c r="C5" s="54">
        <v>3570.8831999999998</v>
      </c>
      <c r="D5" s="58">
        <f>D3+D4</f>
        <v>3570.8831999999998</v>
      </c>
      <c r="E5" s="33"/>
    </row>
    <row r="6" spans="1:5" ht="47.25" x14ac:dyDescent="0.25">
      <c r="A6" s="49" t="s">
        <v>36</v>
      </c>
      <c r="B6" s="53" t="s">
        <v>37</v>
      </c>
      <c r="C6" s="52">
        <v>4574.928020983557</v>
      </c>
      <c r="D6" s="59">
        <f>D7+D8*(D10/D9*(100+E10)/200+D11/D9*(100+E11)/200*E10/100+D12/D9*(100+E12)/200*E10/100*E11/100+D13/D9*(100+E13)/200*E10/100*E11/100*E12/100+D14/D9*(100+E14)/200*E10/100*E11/100*E12/100*E13/100+D15/D9*(100+E15)/200*E10/100*E11/100*E12/100*E13/100*E14/100+D16/D9*(100+E16)/200*E10/100*E11/100*E12/100*E13/100*E14/100*E15/100+D17/D9*(100+E17)/200*E10/100*E11/100*E12/100*E13/100*E14/100*E15/100*E16/100)</f>
        <v>5188.3040465720314</v>
      </c>
      <c r="E6" s="33"/>
    </row>
    <row r="7" spans="1:5" ht="47.25" x14ac:dyDescent="0.25">
      <c r="A7" s="49" t="s">
        <v>38</v>
      </c>
      <c r="B7" s="50" t="s">
        <v>39</v>
      </c>
      <c r="C7" s="55">
        <v>0</v>
      </c>
      <c r="D7" s="59">
        <v>0</v>
      </c>
      <c r="E7" s="33"/>
    </row>
    <row r="8" spans="1:5" ht="31.5" x14ac:dyDescent="0.25">
      <c r="A8" s="49" t="s">
        <v>40</v>
      </c>
      <c r="B8" s="50" t="s">
        <v>41</v>
      </c>
      <c r="C8" s="55">
        <v>3570.8831999999998</v>
      </c>
      <c r="D8" s="59">
        <f>D5-D7</f>
        <v>3570.8831999999998</v>
      </c>
      <c r="E8" s="33"/>
    </row>
    <row r="9" spans="1:5" ht="47.25" x14ac:dyDescent="0.25">
      <c r="A9" s="49" t="s">
        <v>42</v>
      </c>
      <c r="B9" s="50" t="s">
        <v>43</v>
      </c>
      <c r="C9" s="55">
        <v>4507.8910599999999</v>
      </c>
      <c r="D9" s="59">
        <f>SUM(D10:D17)</f>
        <v>4507.8910649529744</v>
      </c>
      <c r="E9" s="33"/>
    </row>
    <row r="10" spans="1:5" ht="15.75" x14ac:dyDescent="0.25">
      <c r="A10" s="49" t="s">
        <v>44</v>
      </c>
      <c r="B10" s="50" t="s">
        <v>45</v>
      </c>
      <c r="C10" s="55">
        <v>0</v>
      </c>
      <c r="D10" s="59">
        <v>0</v>
      </c>
      <c r="E10" s="60">
        <v>105.2557</v>
      </c>
    </row>
    <row r="11" spans="1:5" ht="15.75" x14ac:dyDescent="0.25">
      <c r="A11" s="49" t="s">
        <v>46</v>
      </c>
      <c r="B11" s="50" t="s">
        <v>47</v>
      </c>
      <c r="C11" s="55">
        <v>0</v>
      </c>
      <c r="D11" s="59">
        <v>0</v>
      </c>
      <c r="E11" s="60">
        <v>106.826398641827</v>
      </c>
    </row>
    <row r="12" spans="1:5" ht="15.75" x14ac:dyDescent="0.25">
      <c r="A12" s="49" t="s">
        <v>48</v>
      </c>
      <c r="B12" s="50" t="s">
        <v>49</v>
      </c>
      <c r="C12" s="55">
        <v>0</v>
      </c>
      <c r="D12" s="59">
        <v>0</v>
      </c>
      <c r="E12" s="60">
        <v>105.561885224957</v>
      </c>
    </row>
    <row r="13" spans="1:5" ht="15.75" x14ac:dyDescent="0.25">
      <c r="A13" s="49" t="s">
        <v>50</v>
      </c>
      <c r="B13" s="50" t="s">
        <v>51</v>
      </c>
      <c r="C13" s="55">
        <v>125.31791000000001</v>
      </c>
      <c r="D13" s="59">
        <v>125.31791000000001</v>
      </c>
      <c r="E13" s="60">
        <v>104.9354</v>
      </c>
    </row>
    <row r="14" spans="1:5" ht="15.75" x14ac:dyDescent="0.25">
      <c r="A14" s="49" t="s">
        <v>52</v>
      </c>
      <c r="B14" s="50" t="s">
        <v>53</v>
      </c>
      <c r="C14" s="55">
        <v>4382.5731500000002</v>
      </c>
      <c r="D14" s="59">
        <v>13.796759999999999</v>
      </c>
      <c r="E14" s="60">
        <v>113.87439215858601</v>
      </c>
    </row>
    <row r="15" spans="1:5" ht="15.75" x14ac:dyDescent="0.25">
      <c r="A15" s="49" t="s">
        <v>54</v>
      </c>
      <c r="B15" s="50" t="s">
        <v>55</v>
      </c>
      <c r="C15" s="55">
        <v>0</v>
      </c>
      <c r="D15" s="59">
        <v>4368.7763949529744</v>
      </c>
      <c r="E15" s="60">
        <v>105.89170681013999</v>
      </c>
    </row>
    <row r="16" spans="1:5" ht="15.75" x14ac:dyDescent="0.25">
      <c r="A16" s="49" t="s">
        <v>56</v>
      </c>
      <c r="B16" s="50" t="s">
        <v>57</v>
      </c>
      <c r="C16" s="55">
        <v>0</v>
      </c>
      <c r="D16" s="59">
        <v>0</v>
      </c>
      <c r="E16" s="60">
        <v>105.30227480021099</v>
      </c>
    </row>
    <row r="17" spans="1:5" ht="15.75" x14ac:dyDescent="0.25">
      <c r="A17" s="49" t="s">
        <v>58</v>
      </c>
      <c r="B17" s="50" t="s">
        <v>59</v>
      </c>
      <c r="C17" s="55">
        <v>0</v>
      </c>
      <c r="D17" s="59">
        <v>0</v>
      </c>
      <c r="E17" s="60">
        <v>104.794259089128</v>
      </c>
    </row>
    <row r="18" spans="1:5" ht="47.25" x14ac:dyDescent="0.25">
      <c r="A18" s="49">
        <v>8</v>
      </c>
      <c r="B18" s="50" t="s">
        <v>60</v>
      </c>
      <c r="C18" s="55">
        <v>4.574928020983557</v>
      </c>
      <c r="D18" s="59">
        <f>D6/1000</f>
        <v>5.1883040465720311</v>
      </c>
      <c r="E18" s="33"/>
    </row>
    <row r="19" spans="1:5" ht="78.75" x14ac:dyDescent="0.25">
      <c r="A19" s="49">
        <v>9</v>
      </c>
      <c r="B19" s="50" t="s">
        <v>61</v>
      </c>
      <c r="C19" s="55">
        <v>0</v>
      </c>
      <c r="D19" s="59">
        <v>0</v>
      </c>
      <c r="E19" s="33"/>
    </row>
    <row r="20" spans="1:5" ht="31.5" x14ac:dyDescent="0.25">
      <c r="A20" s="49">
        <v>10</v>
      </c>
      <c r="B20" s="53" t="s">
        <v>62</v>
      </c>
      <c r="C20" s="54">
        <v>4.574928020983557</v>
      </c>
      <c r="D20" s="58">
        <f>D18+D19</f>
        <v>5.1883040465720311</v>
      </c>
      <c r="E20" s="33"/>
    </row>
    <row r="22" spans="1:5" x14ac:dyDescent="0.25">
      <c r="C22" s="57"/>
    </row>
  </sheetData>
  <pageMargins left="0.7" right="0.7" top="0.75" bottom="0.75" header="0.3" footer="0.3"/>
  <pageSetup paperSize="9" scale="72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2</vt:i4>
      </vt:variant>
      <vt:variant>
        <vt:lpstr>Именованные диапазоны</vt:lpstr>
      </vt:variant>
      <vt:variant>
        <vt:i4>1</vt:i4>
      </vt:variant>
    </vt:vector>
  </HeadingPairs>
  <TitlesOfParts>
    <vt:vector size="3" baseType="lpstr">
      <vt:lpstr>КоррИПР</vt:lpstr>
      <vt:lpstr>T6</vt:lpstr>
      <vt:lpstr>'T6'!Область_печати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LVOVJV</dc:creator>
  <dc:description>7.0.4</dc:description>
  <cp:lastModifiedBy>Семирягина Светлана Александровна</cp:lastModifiedBy>
  <cp:lastPrinted>2019-11-25T09:56:06Z</cp:lastPrinted>
  <dcterms:created xsi:type="dcterms:W3CDTF">2018-08-07T02:20:41Z</dcterms:created>
  <dcterms:modified xsi:type="dcterms:W3CDTF">2023-02-24T08:16:07Z</dcterms:modified>
</cp:coreProperties>
</file>