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8-03-2-0670\"/>
    </mc:Choice>
  </mc:AlternateContent>
  <bookViews>
    <workbookView xWindow="0" yWindow="0" windowWidth="28740" windowHeight="12240" tabRatio="491"/>
  </bookViews>
  <sheets>
    <sheet name="КоррИПР" sheetId="36" r:id="rId1"/>
    <sheet name="т6" sheetId="35" r:id="rId2"/>
  </sheets>
  <definedNames>
    <definedName name="_xlnm.Print_Area" localSheetId="1">т6!$A$1:$D$20</definedName>
  </definedNames>
  <calcPr calcId="162913" calcMode="manual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J36" i="36" l="1"/>
  <c r="J35" i="36"/>
  <c r="J34" i="36"/>
  <c r="J33" i="36"/>
  <c r="J31" i="36"/>
  <c r="J29" i="36"/>
  <c r="J28" i="36"/>
  <c r="J27" i="36"/>
  <c r="J26" i="36"/>
  <c r="J25" i="36"/>
  <c r="J24" i="36"/>
  <c r="J23" i="36"/>
  <c r="J22" i="36"/>
  <c r="J21" i="36"/>
  <c r="J20" i="36"/>
  <c r="J19" i="36"/>
  <c r="J17" i="36"/>
  <c r="J37" i="36" l="1"/>
</calcChain>
</file>

<file path=xl/sharedStrings.xml><?xml version="1.0" encoding="utf-8"?>
<sst xmlns="http://schemas.openxmlformats.org/spreadsheetml/2006/main" count="201" uniqueCount="122">
  <si>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</si>
  <si>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</si>
  <si>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</si>
  <si>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</si>
  <si>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</si>
  <si>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</si>
  <si>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Технические характеристики (параметры) инвестиционного проекта </t>
  </si>
  <si>
    <t>Коэффициент перехода от базовых нормативов к территориальному уровню нормативов</t>
  </si>
  <si>
    <t>1 ед.</t>
  </si>
  <si>
    <t>1 объект</t>
  </si>
  <si>
    <t>1 ячейка</t>
  </si>
  <si>
    <t>В8-01</t>
  </si>
  <si>
    <t>П6-08</t>
  </si>
  <si>
    <t>Э4-01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</si>
  <si>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</si>
  <si>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</si>
  <si>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</si>
  <si>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</si>
  <si>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</si>
  <si>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</si>
  <si>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</si>
  <si>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</si>
  <si>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</si>
  <si>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</si>
  <si>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</si>
  <si>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</si>
  <si>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</si>
  <si>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</si>
  <si>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</si>
  <si>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</si>
  <si>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</si>
  <si>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</si>
  <si>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</si>
  <si>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</si>
  <si>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</si>
  <si>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</si>
  <si>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</si>
  <si>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</si>
  <si>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</si>
  <si>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</si>
  <si>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</si>
  <si>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</si>
  <si>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</si>
  <si>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</si>
  <si>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</si>
  <si>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</si>
  <si>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</si>
  <si>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</si>
  <si>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</si>
  <si>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</si>
  <si>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</si>
  <si>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</si>
  <si>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</si>
  <si>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</si>
  <si>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</si>
  <si>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Наименование</t>
  </si>
  <si>
    <t>Технические характеристики</t>
  </si>
  <si>
    <t>Количество</t>
  </si>
  <si>
    <t>Единицы измерения</t>
  </si>
  <si>
    <t>Укрупненный норматив цены, тыс рублей (без НДС)</t>
  </si>
  <si>
    <t xml:space="preserve">Комплектные трансформаторные подстанции 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</si>
  <si>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</si>
  <si>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</si>
  <si>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</si>
  <si>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</si>
  <si>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</si>
  <si>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</si>
  <si>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</si>
  <si>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</si>
  <si>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</si>
  <si>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</si>
  <si>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</si>
  <si>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</si>
  <si>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</si>
  <si>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</si>
  <si>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</si>
  <si>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</si>
  <si>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</si>
  <si>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</si>
  <si>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</si>
  <si>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</si>
  <si>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</si>
  <si>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</si>
  <si>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</si>
  <si>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</si>
  <si>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</si>
  <si>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</si>
  <si>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</si>
  <si>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</si>
  <si>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</si>
  <si>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</si>
  <si>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</si>
  <si>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</si>
  <si>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</si>
  <si>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</si>
  <si>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</si>
  <si>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</si>
  <si>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</si>
  <si>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</si>
  <si>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</si>
  <si>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</si>
  <si>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</si>
  <si>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</si>
  <si>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</si>
  <si>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</si>
  <si>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</si>
  <si>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</si>
  <si>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</si>
  <si>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</si>
  <si>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</si>
  <si>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</si>
  <si>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</si>
  <si>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</si>
  <si>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</si>
  <si>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</si>
  <si>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</si>
  <si>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</si>
  <si>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Утвержденный план</t>
  </si>
  <si>
    <t>Наименование и реквизиты документа, согласно которому сформированы технические характеристики (параметры) инвестиционного проекта  Распоряжение заместителя генерального директора по капитальному строительству АО "ЛОЭСК" от 10.11.2020 № 47б</t>
  </si>
  <si>
    <t>Год раскрытия информации: 2022 год</t>
  </si>
  <si>
    <t>Наименование инвестиционного проекта: Всев, Стр-во 2БКТП-10/0,4 кВ в д. Кудрово Всеволожского района ЛО (19-1-17-1-08-03-2-0670)</t>
  </si>
  <si>
    <t>Идентификатор инвестиционного проекта: J_19-1-17-1-08-03-2-0670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</si>
</sst>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4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29" fillId="0" borderId="0"/>
    <xf numFmtId="0" fontId="9" fillId="7" borderId="11" applyNumberFormat="0" applyAlignment="0" applyProtection="0"/>
    <xf numFmtId="0" fontId="10" fillId="20" borderId="12" applyNumberFormat="0" applyAlignment="0" applyProtection="0"/>
    <xf numFmtId="0" fontId="11" fillId="20" borderId="11" applyNumberFormat="0" applyAlignment="0" applyProtection="0"/>
    <xf numFmtId="0" fontId="15" fillId="0" borderId="13" applyNumberFormat="0" applyFill="0" applyAlignment="0" applyProtection="0"/>
    <xf numFmtId="0" fontId="7" fillId="23" borderId="14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0" fillId="0" borderId="0"/>
    <xf numFmtId="0" fontId="9" fillId="7" borderId="11" applyNumberFormat="0" applyAlignment="0" applyProtection="0"/>
    <xf numFmtId="0" fontId="10" fillId="20" borderId="12" applyNumberFormat="0" applyAlignment="0" applyProtection="0"/>
    <xf numFmtId="0" fontId="11" fillId="20" borderId="11" applyNumberFormat="0" applyAlignment="0" applyProtection="0"/>
    <xf numFmtId="0" fontId="15" fillId="0" borderId="13" applyNumberFormat="0" applyFill="0" applyAlignment="0" applyProtection="0"/>
    <xf numFmtId="0" fontId="7" fillId="23" borderId="14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1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2" fillId="0" borderId="0"/>
    <xf numFmtId="0" fontId="33" fillId="0" borderId="0"/>
    <xf numFmtId="0" fontId="10" fillId="20" borderId="16" applyNumberFormat="0" applyAlignment="0" applyProtection="0"/>
    <xf numFmtId="0" fontId="15" fillId="0" borderId="17" applyNumberFormat="0" applyFill="0" applyAlignment="0" applyProtection="0"/>
    <xf numFmtId="0" fontId="7" fillId="23" borderId="1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2" fillId="0" borderId="0">
      <protection locked="0"/>
    </xf>
    <xf numFmtId="164" fontId="27" fillId="0" borderId="0" applyFont="0" applyFill="0" applyBorder="0" applyAlignment="0" applyProtection="0"/>
  </cellStyleXfs>
  <cellXfs count="86">
    <xf numFmtId="0" fontId="0" fillId="0" borderId="0" xfId="0"/>
    <xf numFmtId="0" fontId="34" fillId="0" borderId="15" xfId="2" applyFont="1" applyFill="1" applyBorder="1" applyAlignment="1">
      <alignment wrapText="1"/>
    </xf>
    <xf numFmtId="0" fontId="6" fillId="0" borderId="15" xfId="2" applyFont="1" applyFill="1" applyBorder="1" applyAlignment="1">
      <alignment wrapText="1"/>
    </xf>
    <xf numFmtId="0" fontId="27" fillId="0" borderId="0" xfId="59"/>
    <xf numFmtId="0" fontId="35" fillId="0" borderId="0" xfId="260" applyFont="1" applyBorder="1" applyAlignment="1" applyProtection="1">
      <alignment horizontal="centerContinuous" vertical="center" wrapText="1"/>
    </xf>
    <xf numFmtId="0" fontId="28" fillId="0" borderId="21" xfId="251" applyFont="1" applyBorder="1" applyAlignment="1" applyProtection="1">
      <alignment horizontal="center" vertical="center" wrapText="1"/>
    </xf>
    <xf numFmtId="0" fontId="28" fillId="0" borderId="22" xfId="251" applyFont="1" applyBorder="1" applyAlignment="1" applyProtection="1">
      <alignment horizontal="center" vertical="center" wrapText="1"/>
    </xf>
    <xf numFmtId="49" fontId="6" fillId="0" borderId="21" xfId="251" applyNumberFormat="1" applyFont="1" applyBorder="1" applyAlignment="1" applyProtection="1">
      <alignment horizontal="center" vertical="center" wrapText="1"/>
    </xf>
    <xf numFmtId="0" fontId="6" fillId="0" borderId="21" xfId="251" applyFont="1" applyBorder="1" applyAlignment="1" applyProtection="1">
      <alignment horizontal="left" vertical="center" wrapText="1"/>
    </xf>
    <xf numFmtId="0" fontId="28" fillId="0" borderId="21" xfId="251" applyFont="1" applyBorder="1" applyAlignment="1" applyProtection="1">
      <alignment horizontal="left" vertical="center" wrapText="1"/>
    </xf>
    <xf numFmtId="4" fontId="36" fillId="0" borderId="0" xfId="260" applyNumberFormat="1" applyFont="1" applyProtection="1"/>
    <xf numFmtId="0" fontId="27" fillId="0" borderId="0" xfId="55"/>
    <xf numFmtId="0" fontId="28" fillId="0" borderId="19" xfId="251" applyFont="1" applyBorder="1" applyAlignment="1" applyProtection="1">
      <alignment horizontal="center" vertical="center" wrapText="1"/>
    </xf>
    <xf numFmtId="165" fontId="28" fillId="0" borderId="24" xfId="98" applyFont="1" applyFill="1" applyBorder="1" applyAlignment="1" applyProtection="1">
      <alignment horizontal="center" vertical="center" wrapText="1"/>
      <protection locked="0"/>
    </xf>
    <xf numFmtId="165" fontId="6" fillId="0" borderId="19" xfId="98" applyFont="1" applyFill="1" applyBorder="1" applyAlignment="1">
      <alignment horizontal="center" vertical="center" wrapText="1"/>
    </xf>
    <xf numFmtId="165" fontId="28" fillId="0" borderId="24" xfId="98" applyFont="1" applyFill="1" applyBorder="1" applyAlignment="1" applyProtection="1">
      <alignment horizontal="center" vertical="center" wrapText="1"/>
    </xf>
    <xf numFmtId="165" fontId="28" fillId="0" borderId="19" xfId="98" applyFont="1" applyFill="1" applyBorder="1" applyAlignment="1">
      <alignment horizontal="center" vertical="center" wrapText="1"/>
    </xf>
    <xf numFmtId="165" fontId="6" fillId="24" borderId="23" xfId="98" applyFont="1" applyFill="1" applyBorder="1" applyAlignment="1" applyProtection="1">
      <alignment horizontal="center" vertical="center" wrapText="1"/>
    </xf>
    <xf numFmtId="165" fontId="6" fillId="0" borderId="21" xfId="98" applyFont="1" applyFill="1" applyBorder="1" applyAlignment="1" applyProtection="1">
      <alignment horizontal="center" vertical="center" wrapText="1"/>
    </xf>
    <xf numFmtId="165" fontId="6" fillId="24" borderId="21" xfId="98" applyFont="1" applyFill="1" applyBorder="1" applyAlignment="1" applyProtection="1">
      <alignment horizontal="center" vertical="center" wrapText="1"/>
      <protection locked="0"/>
    </xf>
    <xf numFmtId="0" fontId="37" fillId="0" borderId="0" xfId="55" applyFont="1"/>
    <xf numFmtId="0" fontId="37" fillId="25" borderId="0" xfId="55" applyFont="1" applyFill="1"/>
    <xf numFmtId="165" fontId="6" fillId="0" borderId="21" xfId="98" applyFont="1" applyFill="1" applyBorder="1" applyAlignment="1" applyProtection="1">
      <alignment horizontal="center" vertical="center" wrapText="1"/>
      <protection locked="0"/>
    </xf>
    <xf numFmtId="165" fontId="28" fillId="0" borderId="21" xfId="98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38" fillId="0" borderId="0" xfId="39" applyFont="1" applyAlignment="1">
      <alignment horizontal="right" vertical="center"/>
    </xf>
    <xf numFmtId="0" fontId="38" fillId="0" borderId="0" xfId="39" applyFont="1" applyAlignment="1">
      <alignment horizontal="right"/>
    </xf>
    <xf numFmtId="3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/>
    </xf>
    <xf numFmtId="0" fontId="36" fillId="0" borderId="0" xfId="0" applyFont="1" applyFill="1" applyAlignment="1">
      <alignment vertical="top"/>
    </xf>
    <xf numFmtId="0" fontId="6" fillId="0" borderId="15" xfId="0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28" fillId="0" borderId="15" xfId="0" applyNumberFormat="1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vertical="center" wrapText="1"/>
    </xf>
    <xf numFmtId="0" fontId="6" fillId="0" borderId="15" xfId="2" applyFont="1" applyFill="1" applyBorder="1" applyAlignment="1">
      <alignment horizontal="center"/>
    </xf>
    <xf numFmtId="0" fontId="28" fillId="0" borderId="15" xfId="0" applyNumberFormat="1" applyFont="1" applyFill="1" applyBorder="1" applyAlignment="1">
      <alignment horizontal="center" vertical="center" wrapText="1"/>
    </xf>
    <xf numFmtId="0" fontId="28" fillId="0" borderId="15" xfId="2" applyFont="1" applyFill="1" applyBorder="1" applyAlignment="1">
      <alignment wrapText="1"/>
    </xf>
    <xf numFmtId="0" fontId="28" fillId="0" borderId="15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wrapText="1"/>
    </xf>
    <xf numFmtId="0" fontId="6" fillId="0" borderId="15" xfId="0" applyFont="1" applyFill="1" applyBorder="1" applyAlignment="1">
      <alignment horizontal="center"/>
    </xf>
    <xf numFmtId="3" fontId="6" fillId="0" borderId="15" xfId="0" applyNumberFormat="1" applyFont="1" applyFill="1" applyBorder="1" applyAlignment="1">
      <alignment horizontal="center"/>
    </xf>
    <xf numFmtId="49" fontId="6" fillId="0" borderId="30" xfId="0" applyNumberFormat="1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vertical="center" wrapText="1"/>
    </xf>
    <xf numFmtId="0" fontId="6" fillId="0" borderId="31" xfId="0" applyFont="1" applyFill="1" applyBorder="1" applyAlignment="1">
      <alignment horizontal="center" wrapText="1"/>
    </xf>
    <xf numFmtId="0" fontId="6" fillId="0" borderId="30" xfId="0" applyFont="1" applyFill="1" applyBorder="1" applyAlignment="1">
      <alignment horizontal="center" wrapText="1"/>
    </xf>
    <xf numFmtId="0" fontId="6" fillId="0" borderId="30" xfId="2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3" fontId="6" fillId="0" borderId="31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3" fontId="28" fillId="0" borderId="10" xfId="0" applyNumberFormat="1" applyFont="1" applyFill="1" applyBorder="1" applyAlignment="1">
      <alignment horizontal="center" vertical="center"/>
    </xf>
    <xf numFmtId="49" fontId="6" fillId="0" borderId="32" xfId="0" applyNumberFormat="1" applyFont="1" applyFill="1" applyBorder="1" applyAlignment="1">
      <alignment horizontal="center"/>
    </xf>
    <xf numFmtId="0" fontId="28" fillId="0" borderId="32" xfId="0" applyFont="1" applyFill="1" applyBorder="1" applyAlignment="1">
      <alignment vertical="center" wrapText="1"/>
    </xf>
    <xf numFmtId="0" fontId="28" fillId="0" borderId="32" xfId="0" applyFont="1" applyFill="1" applyBorder="1" applyAlignment="1">
      <alignment horizontal="center"/>
    </xf>
    <xf numFmtId="0" fontId="0" fillId="0" borderId="0" xfId="0" applyFill="1"/>
    <xf numFmtId="0" fontId="28" fillId="0" borderId="15" xfId="251" applyFont="1" applyFill="1" applyBorder="1" applyAlignment="1" applyProtection="1">
      <alignment horizontal="center" vertical="center" wrapText="1"/>
    </xf>
    <xf numFmtId="4" fontId="28" fillId="0" borderId="23" xfId="251" applyNumberFormat="1" applyFont="1" applyFill="1" applyBorder="1" applyAlignment="1" applyProtection="1">
      <alignment horizontal="center" vertical="center" wrapText="1"/>
    </xf>
    <xf numFmtId="4" fontId="6" fillId="0" borderId="22" xfId="251" applyNumberFormat="1" applyFont="1" applyFill="1" applyBorder="1" applyAlignment="1" applyProtection="1">
      <alignment horizontal="center" vertical="center" wrapText="1"/>
    </xf>
    <xf numFmtId="4" fontId="28" fillId="0" borderId="21" xfId="251" applyNumberFormat="1" applyFont="1" applyFill="1" applyBorder="1" applyAlignment="1" applyProtection="1">
      <alignment horizontal="center" vertical="center" wrapText="1"/>
    </xf>
    <xf numFmtId="4" fontId="6" fillId="0" borderId="21" xfId="251" applyNumberFormat="1" applyFont="1" applyFill="1" applyBorder="1" applyAlignment="1" applyProtection="1">
      <alignment horizontal="center" vertical="center" wrapText="1"/>
    </xf>
    <xf numFmtId="0" fontId="6" fillId="0" borderId="0" xfId="55" applyFont="1" applyFill="1" applyAlignment="1">
      <alignment vertical="center"/>
    </xf>
    <xf numFmtId="0" fontId="6" fillId="0" borderId="0" xfId="0" applyFont="1" applyFill="1" applyAlignment="1"/>
    <xf numFmtId="0" fontId="0" fillId="0" borderId="0" xfId="0" applyFill="1" applyAlignment="1"/>
    <xf numFmtId="0" fontId="6" fillId="0" borderId="27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49" fontId="6" fillId="0" borderId="26" xfId="0" applyNumberFormat="1" applyFont="1" applyFill="1" applyBorder="1" applyAlignment="1">
      <alignment horizontal="center" vertical="center" wrapText="1"/>
    </xf>
    <xf numFmtId="49" fontId="6" fillId="0" borderId="2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vertical="center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R44"/>
  <sheetViews>
    <sheetView tabSelected="1" zoomScale="70" zoomScaleNormal="70" workbookViewId="0"/>
  </sheetViews>
  <sheetFormatPr defaultRowHeight="15.75" x14ac:dyDescent="0.25"/>
  <cols>
    <col min="1" max="1" width="12.5703125" style="24" customWidth="1"/>
    <col min="2" max="2" width="30.140625" style="25" customWidth="1"/>
    <col min="3" max="3" width="16" style="26" customWidth="1"/>
    <col min="4" max="4" width="26.85546875" style="25" customWidth="1"/>
    <col min="5" max="5" width="15.5703125" style="26" customWidth="1"/>
    <col min="6" max="6" width="12.42578125" style="26" customWidth="1"/>
    <col min="7" max="7" width="15.85546875" style="27" customWidth="1"/>
    <col min="8" max="9" width="19.140625" style="27" customWidth="1"/>
    <col min="10" max="10" width="17.28515625" style="31" customWidth="1"/>
    <col min="11" max="11" width="16" style="28" customWidth="1"/>
    <col min="12" max="12" width="27.140625" style="28" customWidth="1"/>
    <col min="13" max="13" width="15.42578125" style="28" customWidth="1"/>
    <col min="14" max="14" width="12.42578125" style="28" customWidth="1"/>
    <col min="15" max="15" width="15.85546875" style="28" customWidth="1"/>
    <col min="16" max="17" width="19.140625" style="28" customWidth="1"/>
    <col min="18" max="18" width="17.28515625" style="28" customWidth="1"/>
  </cols>
  <sheetData>
    <row r="1" spans="1:18" ht="18.75" x14ac:dyDescent="0.25">
      <c r="H1" s="28"/>
      <c r="I1" s="29"/>
      <c r="J1" s="29" t="s">
        <v>51</v>
      </c>
    </row>
    <row r="2" spans="1:18" ht="18.75" x14ac:dyDescent="0.3">
      <c r="H2" s="28"/>
      <c r="I2" s="30"/>
      <c r="J2" s="30" t="s">
        <v>4</v>
      </c>
    </row>
    <row r="3" spans="1:18" ht="18.75" x14ac:dyDescent="0.3">
      <c r="H3" s="28"/>
      <c r="I3" s="30"/>
      <c r="J3" s="30" t="s">
        <v>52</v>
      </c>
    </row>
    <row r="4" spans="1:18" x14ac:dyDescent="0.25">
      <c r="A4" s="75" t="s">
        <v>53</v>
      </c>
      <c r="B4" s="75"/>
      <c r="C4" s="75"/>
      <c r="D4" s="75"/>
      <c r="E4" s="75"/>
      <c r="F4" s="75"/>
      <c r="G4" s="75"/>
      <c r="H4" s="75"/>
      <c r="I4" s="75"/>
      <c r="J4" s="75"/>
    </row>
    <row r="5" spans="1:18" x14ac:dyDescent="0.25">
      <c r="A5" s="75"/>
      <c r="B5" s="75"/>
      <c r="C5" s="75"/>
      <c r="D5" s="75"/>
      <c r="E5" s="75"/>
      <c r="F5" s="75"/>
      <c r="G5" s="75"/>
      <c r="H5" s="75"/>
      <c r="I5" s="75"/>
      <c r="J5" s="75"/>
    </row>
    <row r="6" spans="1:18" s="63" customFormat="1" x14ac:dyDescent="0.25">
      <c r="A6" s="32" t="s">
        <v>119</v>
      </c>
      <c r="B6" s="69"/>
      <c r="C6" s="28"/>
      <c r="D6" s="28"/>
      <c r="E6" s="28"/>
      <c r="F6" s="28"/>
      <c r="G6" s="28"/>
      <c r="H6" s="28"/>
      <c r="I6" s="28"/>
      <c r="J6" s="28"/>
    </row>
    <row r="7" spans="1:18" s="63" customFormat="1" x14ac:dyDescent="0.25">
      <c r="A7" s="69" t="s">
        <v>120</v>
      </c>
      <c r="B7" s="69"/>
      <c r="C7" s="28"/>
      <c r="D7" s="28"/>
      <c r="E7" s="28"/>
      <c r="F7" s="28"/>
      <c r="G7" s="28"/>
      <c r="H7" s="28"/>
      <c r="I7" s="28"/>
      <c r="J7" s="28"/>
    </row>
    <row r="8" spans="1:18" s="71" customFormat="1" x14ac:dyDescent="0.25">
      <c r="A8" s="32" t="s">
        <v>121</v>
      </c>
      <c r="B8" s="32"/>
      <c r="C8" s="70"/>
      <c r="D8" s="70"/>
      <c r="E8" s="70"/>
      <c r="F8" s="70"/>
      <c r="G8" s="70"/>
      <c r="H8" s="70"/>
      <c r="I8" s="70"/>
      <c r="J8" s="70"/>
    </row>
    <row r="9" spans="1:18" s="63" customFormat="1" x14ac:dyDescent="0.25">
      <c r="A9" s="33"/>
      <c r="B9" s="33"/>
      <c r="C9" s="28"/>
      <c r="D9" s="28"/>
      <c r="E9" s="28"/>
      <c r="F9" s="28"/>
      <c r="G9" s="28"/>
      <c r="H9" s="28"/>
      <c r="I9" s="28"/>
      <c r="J9" s="28"/>
    </row>
    <row r="10" spans="1:18" x14ac:dyDescent="0.25">
      <c r="A10" s="85" t="s">
        <v>54</v>
      </c>
      <c r="B10" s="85"/>
      <c r="C10" s="85"/>
      <c r="D10" s="85"/>
      <c r="E10" s="85"/>
      <c r="F10" s="85"/>
      <c r="G10" s="85"/>
      <c r="H10" s="85"/>
      <c r="I10" s="85"/>
      <c r="J10" s="85"/>
      <c r="K10"/>
      <c r="L10"/>
      <c r="M10"/>
      <c r="N10"/>
      <c r="O10"/>
      <c r="P10"/>
      <c r="Q10"/>
      <c r="R10"/>
    </row>
    <row r="11" spans="1:18" x14ac:dyDescent="0.25">
      <c r="A11" s="76" t="s">
        <v>15</v>
      </c>
      <c r="B11" s="79" t="s">
        <v>55</v>
      </c>
      <c r="C11" s="82" t="s">
        <v>17</v>
      </c>
      <c r="D11" s="83"/>
      <c r="E11" s="83"/>
      <c r="F11" s="83"/>
      <c r="G11" s="83"/>
      <c r="H11" s="83"/>
      <c r="I11" s="83"/>
      <c r="J11" s="84"/>
      <c r="K11"/>
      <c r="L11"/>
      <c r="M11"/>
      <c r="N11"/>
      <c r="O11"/>
      <c r="P11"/>
      <c r="Q11"/>
      <c r="R11"/>
    </row>
    <row r="12" spans="1:18" x14ac:dyDescent="0.25">
      <c r="A12" s="77"/>
      <c r="B12" s="80"/>
      <c r="C12" s="72" t="s">
        <v>118</v>
      </c>
      <c r="D12" s="73"/>
      <c r="E12" s="73"/>
      <c r="F12" s="73"/>
      <c r="G12" s="73"/>
      <c r="H12" s="73"/>
      <c r="I12" s="73"/>
      <c r="J12" s="74"/>
      <c r="K12"/>
      <c r="L12"/>
      <c r="M12"/>
      <c r="N12"/>
      <c r="O12"/>
      <c r="P12"/>
      <c r="Q12"/>
      <c r="R12"/>
    </row>
    <row r="13" spans="1:18" x14ac:dyDescent="0.25">
      <c r="A13" s="77"/>
      <c r="B13" s="80"/>
      <c r="C13" s="72" t="s">
        <v>6</v>
      </c>
      <c r="D13" s="73"/>
      <c r="E13" s="73"/>
      <c r="F13" s="74"/>
      <c r="G13" s="72" t="s">
        <v>3</v>
      </c>
      <c r="H13" s="73"/>
      <c r="I13" s="73"/>
      <c r="J13" s="74"/>
      <c r="K13"/>
      <c r="L13"/>
      <c r="M13"/>
      <c r="N13"/>
      <c r="O13"/>
      <c r="P13"/>
      <c r="Q13"/>
      <c r="R13"/>
    </row>
    <row r="14" spans="1:18" ht="110.25" x14ac:dyDescent="0.25">
      <c r="A14" s="78"/>
      <c r="B14" s="81"/>
      <c r="C14" s="34" t="s">
        <v>1</v>
      </c>
      <c r="D14" s="34" t="s">
        <v>56</v>
      </c>
      <c r="E14" s="34" t="s">
        <v>57</v>
      </c>
      <c r="F14" s="34" t="s">
        <v>58</v>
      </c>
      <c r="G14" s="34" t="s">
        <v>2</v>
      </c>
      <c r="H14" s="34" t="s">
        <v>59</v>
      </c>
      <c r="I14" s="34" t="s">
        <v>7</v>
      </c>
      <c r="J14" s="35" t="s">
        <v>0</v>
      </c>
      <c r="K14"/>
      <c r="L14"/>
      <c r="M14"/>
      <c r="N14"/>
      <c r="O14"/>
      <c r="P14"/>
      <c r="Q14"/>
      <c r="R14"/>
    </row>
    <row r="15" spans="1:18" x14ac:dyDescent="0.25">
      <c r="A15" s="36">
        <v>1</v>
      </c>
      <c r="B15" s="34">
        <v>2</v>
      </c>
      <c r="C15" s="34">
        <v>10</v>
      </c>
      <c r="D15" s="35">
        <v>11</v>
      </c>
      <c r="E15" s="34">
        <v>12</v>
      </c>
      <c r="F15" s="35">
        <v>13</v>
      </c>
      <c r="G15" s="34">
        <v>14</v>
      </c>
      <c r="H15" s="35">
        <v>15</v>
      </c>
      <c r="I15" s="35"/>
      <c r="J15" s="34">
        <v>16</v>
      </c>
      <c r="K15"/>
      <c r="L15"/>
      <c r="M15"/>
      <c r="N15"/>
      <c r="O15"/>
      <c r="P15"/>
      <c r="Q15"/>
      <c r="R15"/>
    </row>
    <row r="16" spans="1:18" ht="47.25" x14ac:dyDescent="0.25">
      <c r="A16" s="37">
        <v>1</v>
      </c>
      <c r="B16" s="38" t="s">
        <v>60</v>
      </c>
      <c r="C16" s="34" t="s">
        <v>5</v>
      </c>
      <c r="D16" s="34" t="s">
        <v>5</v>
      </c>
      <c r="E16" s="34" t="s">
        <v>5</v>
      </c>
      <c r="F16" s="34" t="s">
        <v>5</v>
      </c>
      <c r="G16" s="34" t="s">
        <v>5</v>
      </c>
      <c r="H16" s="34" t="s">
        <v>5</v>
      </c>
      <c r="I16" s="34" t="s">
        <v>5</v>
      </c>
      <c r="J16" s="34" t="s">
        <v>5</v>
      </c>
      <c r="K16"/>
      <c r="L16"/>
      <c r="M16"/>
      <c r="N16"/>
      <c r="O16"/>
      <c r="P16"/>
      <c r="Q16"/>
      <c r="R16"/>
    </row>
    <row r="17" spans="1:18" ht="63" x14ac:dyDescent="0.25">
      <c r="A17" s="39" t="s">
        <v>61</v>
      </c>
      <c r="B17" s="40" t="s">
        <v>62</v>
      </c>
      <c r="C17" s="39" t="s">
        <v>63</v>
      </c>
      <c r="D17" s="34" t="s">
        <v>64</v>
      </c>
      <c r="E17" s="34">
        <v>2</v>
      </c>
      <c r="F17" s="41" t="s">
        <v>8</v>
      </c>
      <c r="G17" s="41" t="s">
        <v>13</v>
      </c>
      <c r="H17" s="41">
        <v>1615</v>
      </c>
      <c r="I17" s="41">
        <v>1.03</v>
      </c>
      <c r="J17" s="35">
        <f>E17*H17*I17</f>
        <v>3326.9</v>
      </c>
      <c r="K17"/>
      <c r="L17"/>
      <c r="M17"/>
      <c r="N17"/>
      <c r="O17"/>
      <c r="P17"/>
      <c r="Q17"/>
      <c r="R17"/>
    </row>
    <row r="18" spans="1:18" x14ac:dyDescent="0.25">
      <c r="A18" s="42">
        <v>2</v>
      </c>
      <c r="B18" s="38" t="s">
        <v>65</v>
      </c>
      <c r="C18" s="34" t="s">
        <v>5</v>
      </c>
      <c r="D18" s="34" t="s">
        <v>5</v>
      </c>
      <c r="E18" s="34" t="s">
        <v>5</v>
      </c>
      <c r="F18" s="34" t="s">
        <v>5</v>
      </c>
      <c r="G18" s="34" t="s">
        <v>5</v>
      </c>
      <c r="H18" s="34" t="s">
        <v>5</v>
      </c>
      <c r="I18" s="34" t="s">
        <v>5</v>
      </c>
      <c r="J18" s="34" t="s">
        <v>5</v>
      </c>
      <c r="K18"/>
      <c r="L18"/>
      <c r="M18"/>
      <c r="N18"/>
      <c r="O18"/>
      <c r="P18"/>
      <c r="Q18"/>
      <c r="R18"/>
    </row>
    <row r="19" spans="1:18" x14ac:dyDescent="0.25">
      <c r="A19" s="39" t="s">
        <v>66</v>
      </c>
      <c r="B19" s="2" t="s">
        <v>67</v>
      </c>
      <c r="C19" s="39" t="s">
        <v>68</v>
      </c>
      <c r="D19" s="34" t="s">
        <v>69</v>
      </c>
      <c r="E19" s="34"/>
      <c r="F19" s="41" t="s">
        <v>10</v>
      </c>
      <c r="G19" s="41" t="s">
        <v>70</v>
      </c>
      <c r="H19" s="41">
        <v>189</v>
      </c>
      <c r="I19" s="41">
        <v>1.03</v>
      </c>
      <c r="J19" s="35">
        <f t="shared" ref="J19:J29" si="0">E19*H19*I19</f>
        <v>0</v>
      </c>
      <c r="K19"/>
      <c r="L19"/>
      <c r="M19"/>
      <c r="N19"/>
      <c r="O19"/>
      <c r="P19"/>
      <c r="Q19"/>
      <c r="R19"/>
    </row>
    <row r="20" spans="1:18" x14ac:dyDescent="0.25">
      <c r="A20" s="39" t="s">
        <v>71</v>
      </c>
      <c r="B20" s="2" t="s">
        <v>67</v>
      </c>
      <c r="C20" s="39" t="s">
        <v>68</v>
      </c>
      <c r="D20" s="34" t="s">
        <v>72</v>
      </c>
      <c r="E20" s="34"/>
      <c r="F20" s="41" t="s">
        <v>10</v>
      </c>
      <c r="G20" s="41" t="s">
        <v>73</v>
      </c>
      <c r="H20" s="41">
        <v>239</v>
      </c>
      <c r="I20" s="41">
        <v>1.03</v>
      </c>
      <c r="J20" s="35">
        <f t="shared" si="0"/>
        <v>0</v>
      </c>
      <c r="K20"/>
      <c r="L20"/>
      <c r="M20"/>
      <c r="N20"/>
      <c r="O20"/>
      <c r="P20"/>
      <c r="Q20"/>
      <c r="R20"/>
    </row>
    <row r="21" spans="1:18" x14ac:dyDescent="0.25">
      <c r="A21" s="39" t="s">
        <v>74</v>
      </c>
      <c r="B21" s="2" t="s">
        <v>67</v>
      </c>
      <c r="C21" s="39" t="s">
        <v>68</v>
      </c>
      <c r="D21" s="34" t="s">
        <v>75</v>
      </c>
      <c r="E21" s="34"/>
      <c r="F21" s="41" t="s">
        <v>10</v>
      </c>
      <c r="G21" s="41" t="s">
        <v>76</v>
      </c>
      <c r="H21" s="41">
        <v>309</v>
      </c>
      <c r="I21" s="41">
        <v>1.03</v>
      </c>
      <c r="J21" s="35">
        <f t="shared" si="0"/>
        <v>0</v>
      </c>
      <c r="K21"/>
      <c r="L21"/>
      <c r="M21"/>
      <c r="N21"/>
      <c r="O21"/>
      <c r="P21"/>
      <c r="Q21"/>
      <c r="R21"/>
    </row>
    <row r="22" spans="1:18" x14ac:dyDescent="0.25">
      <c r="A22" s="39" t="s">
        <v>77</v>
      </c>
      <c r="B22" s="2" t="s">
        <v>67</v>
      </c>
      <c r="C22" s="39" t="s">
        <v>68</v>
      </c>
      <c r="D22" s="34" t="s">
        <v>78</v>
      </c>
      <c r="E22" s="34"/>
      <c r="F22" s="41" t="s">
        <v>10</v>
      </c>
      <c r="G22" s="41" t="s">
        <v>79</v>
      </c>
      <c r="H22" s="41">
        <v>395</v>
      </c>
      <c r="I22" s="41">
        <v>1.03</v>
      </c>
      <c r="J22" s="35">
        <f t="shared" si="0"/>
        <v>0</v>
      </c>
      <c r="K22"/>
      <c r="L22"/>
      <c r="M22"/>
      <c r="N22"/>
      <c r="O22"/>
      <c r="P22"/>
      <c r="Q22"/>
      <c r="R22"/>
    </row>
    <row r="23" spans="1:18" x14ac:dyDescent="0.25">
      <c r="A23" s="39" t="s">
        <v>80</v>
      </c>
      <c r="B23" s="2" t="s">
        <v>67</v>
      </c>
      <c r="C23" s="39" t="s">
        <v>68</v>
      </c>
      <c r="D23" s="34" t="s">
        <v>81</v>
      </c>
      <c r="E23" s="34"/>
      <c r="F23" s="41" t="s">
        <v>10</v>
      </c>
      <c r="G23" s="41" t="s">
        <v>82</v>
      </c>
      <c r="H23" s="41">
        <v>395</v>
      </c>
      <c r="I23" s="41">
        <v>1.03</v>
      </c>
      <c r="J23" s="35">
        <f t="shared" si="0"/>
        <v>0</v>
      </c>
      <c r="K23"/>
      <c r="L23"/>
      <c r="M23"/>
      <c r="N23"/>
      <c r="O23"/>
      <c r="P23"/>
      <c r="Q23"/>
      <c r="R23"/>
    </row>
    <row r="24" spans="1:18" x14ac:dyDescent="0.25">
      <c r="A24" s="39" t="s">
        <v>83</v>
      </c>
      <c r="B24" s="2" t="s">
        <v>67</v>
      </c>
      <c r="C24" s="39" t="s">
        <v>68</v>
      </c>
      <c r="D24" s="34" t="s">
        <v>84</v>
      </c>
      <c r="E24" s="34"/>
      <c r="F24" s="41" t="s">
        <v>10</v>
      </c>
      <c r="G24" s="41" t="s">
        <v>85</v>
      </c>
      <c r="H24" s="41">
        <v>532</v>
      </c>
      <c r="I24" s="41">
        <v>1.03</v>
      </c>
      <c r="J24" s="35">
        <f t="shared" si="0"/>
        <v>0</v>
      </c>
      <c r="K24"/>
      <c r="L24"/>
      <c r="M24"/>
      <c r="N24"/>
      <c r="O24"/>
      <c r="P24"/>
      <c r="Q24"/>
      <c r="R24"/>
    </row>
    <row r="25" spans="1:18" x14ac:dyDescent="0.25">
      <c r="A25" s="39" t="s">
        <v>86</v>
      </c>
      <c r="B25" s="2" t="s">
        <v>67</v>
      </c>
      <c r="C25" s="39" t="s">
        <v>68</v>
      </c>
      <c r="D25" s="34" t="s">
        <v>87</v>
      </c>
      <c r="E25" s="34"/>
      <c r="F25" s="41" t="s">
        <v>10</v>
      </c>
      <c r="G25" s="41" t="s">
        <v>88</v>
      </c>
      <c r="H25" s="41">
        <v>532</v>
      </c>
      <c r="I25" s="41">
        <v>1.03</v>
      </c>
      <c r="J25" s="35">
        <f t="shared" si="0"/>
        <v>0</v>
      </c>
      <c r="K25"/>
      <c r="L25"/>
      <c r="M25"/>
      <c r="N25"/>
      <c r="O25"/>
      <c r="P25"/>
      <c r="Q25"/>
      <c r="R25"/>
    </row>
    <row r="26" spans="1:18" x14ac:dyDescent="0.25">
      <c r="A26" s="39" t="s">
        <v>89</v>
      </c>
      <c r="B26" s="2" t="s">
        <v>67</v>
      </c>
      <c r="C26" s="39" t="s">
        <v>68</v>
      </c>
      <c r="D26" s="34" t="s">
        <v>90</v>
      </c>
      <c r="E26" s="34"/>
      <c r="F26" s="41" t="s">
        <v>10</v>
      </c>
      <c r="G26" s="41" t="s">
        <v>91</v>
      </c>
      <c r="H26" s="41">
        <v>532</v>
      </c>
      <c r="I26" s="41">
        <v>1.03</v>
      </c>
      <c r="J26" s="35">
        <f t="shared" si="0"/>
        <v>0</v>
      </c>
      <c r="K26"/>
      <c r="L26"/>
      <c r="M26"/>
      <c r="N26"/>
      <c r="O26"/>
      <c r="P26"/>
      <c r="Q26"/>
      <c r="R26"/>
    </row>
    <row r="27" spans="1:18" x14ac:dyDescent="0.25">
      <c r="A27" s="39" t="s">
        <v>92</v>
      </c>
      <c r="B27" s="2" t="s">
        <v>67</v>
      </c>
      <c r="C27" s="39" t="s">
        <v>68</v>
      </c>
      <c r="D27" s="34" t="s">
        <v>93</v>
      </c>
      <c r="E27" s="34">
        <v>2</v>
      </c>
      <c r="F27" s="41" t="s">
        <v>10</v>
      </c>
      <c r="G27" s="41" t="s">
        <v>94</v>
      </c>
      <c r="H27" s="41">
        <v>886</v>
      </c>
      <c r="I27" s="41">
        <v>1.03</v>
      </c>
      <c r="J27" s="35">
        <f t="shared" si="0"/>
        <v>1825.16</v>
      </c>
      <c r="K27"/>
      <c r="L27"/>
      <c r="M27"/>
      <c r="N27"/>
      <c r="O27"/>
      <c r="P27"/>
      <c r="Q27"/>
      <c r="R27"/>
    </row>
    <row r="28" spans="1:18" x14ac:dyDescent="0.25">
      <c r="A28" s="39" t="s">
        <v>95</v>
      </c>
      <c r="B28" s="2" t="s">
        <v>67</v>
      </c>
      <c r="C28" s="39" t="s">
        <v>68</v>
      </c>
      <c r="D28" s="34" t="s">
        <v>96</v>
      </c>
      <c r="E28" s="34"/>
      <c r="F28" s="41" t="s">
        <v>10</v>
      </c>
      <c r="G28" s="41" t="s">
        <v>88</v>
      </c>
      <c r="H28" s="41">
        <v>1220</v>
      </c>
      <c r="I28" s="41">
        <v>1.03</v>
      </c>
      <c r="J28" s="35">
        <f t="shared" si="0"/>
        <v>0</v>
      </c>
      <c r="K28"/>
      <c r="L28"/>
      <c r="M28"/>
      <c r="N28"/>
      <c r="O28"/>
      <c r="P28"/>
      <c r="Q28"/>
      <c r="R28"/>
    </row>
    <row r="29" spans="1:18" x14ac:dyDescent="0.25">
      <c r="A29" s="39" t="s">
        <v>97</v>
      </c>
      <c r="B29" s="2" t="s">
        <v>67</v>
      </c>
      <c r="C29" s="39" t="s">
        <v>68</v>
      </c>
      <c r="D29" s="34" t="s">
        <v>98</v>
      </c>
      <c r="E29" s="34"/>
      <c r="F29" s="41" t="s">
        <v>10</v>
      </c>
      <c r="G29" s="41" t="s">
        <v>99</v>
      </c>
      <c r="H29" s="41">
        <v>1761</v>
      </c>
      <c r="I29" s="41">
        <v>1.03</v>
      </c>
      <c r="J29" s="35">
        <f t="shared" si="0"/>
        <v>0</v>
      </c>
      <c r="K29"/>
      <c r="L29"/>
      <c r="M29"/>
      <c r="N29"/>
      <c r="O29"/>
      <c r="P29"/>
      <c r="Q29"/>
      <c r="R29"/>
    </row>
    <row r="30" spans="1:18" x14ac:dyDescent="0.25">
      <c r="A30" s="42">
        <v>3</v>
      </c>
      <c r="B30" s="43" t="s">
        <v>100</v>
      </c>
      <c r="C30" s="34" t="s">
        <v>5</v>
      </c>
      <c r="D30" s="34" t="s">
        <v>5</v>
      </c>
      <c r="E30" s="34" t="s">
        <v>5</v>
      </c>
      <c r="F30" s="34" t="s">
        <v>5</v>
      </c>
      <c r="G30" s="34" t="s">
        <v>5</v>
      </c>
      <c r="H30" s="34" t="s">
        <v>5</v>
      </c>
      <c r="I30" s="34" t="s">
        <v>5</v>
      </c>
      <c r="J30" s="34" t="s">
        <v>5</v>
      </c>
      <c r="K30"/>
      <c r="L30"/>
      <c r="M30"/>
      <c r="N30"/>
      <c r="O30"/>
      <c r="P30"/>
      <c r="Q30"/>
      <c r="R30"/>
    </row>
    <row r="31" spans="1:18" ht="31.5" x14ac:dyDescent="0.25">
      <c r="A31" s="39" t="s">
        <v>101</v>
      </c>
      <c r="B31" s="1" t="s">
        <v>102</v>
      </c>
      <c r="C31" s="39" t="s">
        <v>63</v>
      </c>
      <c r="D31" s="34"/>
      <c r="E31" s="34">
        <v>6</v>
      </c>
      <c r="F31" s="41" t="s">
        <v>10</v>
      </c>
      <c r="G31" s="41" t="s">
        <v>11</v>
      </c>
      <c r="H31" s="41">
        <v>928</v>
      </c>
      <c r="I31" s="41">
        <v>1.01</v>
      </c>
      <c r="J31" s="35">
        <f t="shared" ref="J31" si="1">E31*H31*I31</f>
        <v>5623.68</v>
      </c>
      <c r="K31"/>
      <c r="L31"/>
      <c r="M31"/>
      <c r="N31"/>
      <c r="O31"/>
      <c r="P31"/>
      <c r="Q31"/>
      <c r="R31"/>
    </row>
    <row r="32" spans="1:18" x14ac:dyDescent="0.25">
      <c r="A32" s="44">
        <v>4</v>
      </c>
      <c r="B32" s="38" t="s">
        <v>103</v>
      </c>
      <c r="C32" s="34" t="s">
        <v>5</v>
      </c>
      <c r="D32" s="34" t="s">
        <v>5</v>
      </c>
      <c r="E32" s="34" t="s">
        <v>5</v>
      </c>
      <c r="F32" s="34" t="s">
        <v>5</v>
      </c>
      <c r="G32" s="34" t="s">
        <v>5</v>
      </c>
      <c r="H32" s="34" t="s">
        <v>5</v>
      </c>
      <c r="I32" s="34" t="s">
        <v>5</v>
      </c>
      <c r="J32" s="34" t="s">
        <v>5</v>
      </c>
      <c r="K32"/>
      <c r="L32"/>
      <c r="M32"/>
      <c r="N32"/>
      <c r="O32"/>
      <c r="P32"/>
      <c r="Q32"/>
      <c r="R32"/>
    </row>
    <row r="33" spans="1:18" ht="31.5" x14ac:dyDescent="0.25">
      <c r="A33" s="45" t="s">
        <v>104</v>
      </c>
      <c r="B33" s="40" t="s">
        <v>105</v>
      </c>
      <c r="C33" s="46"/>
      <c r="D33" s="46" t="s">
        <v>106</v>
      </c>
      <c r="E33" s="46"/>
      <c r="F33" s="41" t="s">
        <v>9</v>
      </c>
      <c r="G33" s="41" t="s">
        <v>107</v>
      </c>
      <c r="H33" s="41">
        <v>300</v>
      </c>
      <c r="I33" s="47">
        <v>1</v>
      </c>
      <c r="J33" s="48">
        <f t="shared" ref="J33:J35" si="2">E33*H33*I33</f>
        <v>0</v>
      </c>
      <c r="K33"/>
      <c r="L33"/>
      <c r="M33"/>
      <c r="N33"/>
      <c r="O33"/>
      <c r="P33"/>
      <c r="Q33"/>
      <c r="R33"/>
    </row>
    <row r="34" spans="1:18" ht="31.5" x14ac:dyDescent="0.25">
      <c r="A34" s="45" t="s">
        <v>108</v>
      </c>
      <c r="B34" s="40" t="s">
        <v>105</v>
      </c>
      <c r="C34" s="46"/>
      <c r="D34" s="46" t="s">
        <v>109</v>
      </c>
      <c r="E34" s="46"/>
      <c r="F34" s="41" t="s">
        <v>9</v>
      </c>
      <c r="G34" s="41" t="s">
        <v>110</v>
      </c>
      <c r="H34" s="41">
        <v>500</v>
      </c>
      <c r="I34" s="47">
        <v>1</v>
      </c>
      <c r="J34" s="48">
        <f t="shared" si="2"/>
        <v>0</v>
      </c>
      <c r="K34"/>
      <c r="L34"/>
      <c r="M34"/>
      <c r="N34"/>
      <c r="O34"/>
      <c r="P34"/>
      <c r="Q34"/>
      <c r="R34"/>
    </row>
    <row r="35" spans="1:18" ht="31.5" x14ac:dyDescent="0.25">
      <c r="A35" s="45" t="s">
        <v>111</v>
      </c>
      <c r="B35" s="40" t="s">
        <v>105</v>
      </c>
      <c r="C35" s="46"/>
      <c r="D35" s="46" t="s">
        <v>112</v>
      </c>
      <c r="E35" s="46"/>
      <c r="F35" s="41" t="s">
        <v>9</v>
      </c>
      <c r="G35" s="41" t="s">
        <v>12</v>
      </c>
      <c r="H35" s="41">
        <v>1500</v>
      </c>
      <c r="I35" s="47">
        <v>1</v>
      </c>
      <c r="J35" s="48">
        <f t="shared" si="2"/>
        <v>0</v>
      </c>
      <c r="K35"/>
      <c r="L35"/>
      <c r="M35"/>
      <c r="N35"/>
      <c r="O35"/>
      <c r="P35"/>
      <c r="Q35"/>
      <c r="R35"/>
    </row>
    <row r="36" spans="1:18" ht="32.25" thickBot="1" x14ac:dyDescent="0.3">
      <c r="A36" s="49" t="s">
        <v>113</v>
      </c>
      <c r="B36" s="50" t="s">
        <v>105</v>
      </c>
      <c r="C36" s="52"/>
      <c r="D36" s="52" t="s">
        <v>114</v>
      </c>
      <c r="E36" s="51">
        <v>1</v>
      </c>
      <c r="F36" s="53" t="s">
        <v>9</v>
      </c>
      <c r="G36" s="53" t="s">
        <v>115</v>
      </c>
      <c r="H36" s="53">
        <v>3000</v>
      </c>
      <c r="I36" s="54">
        <v>1</v>
      </c>
      <c r="J36" s="55">
        <f>E36*H36*I36</f>
        <v>3000</v>
      </c>
      <c r="K36"/>
      <c r="L36"/>
      <c r="M36"/>
      <c r="N36"/>
      <c r="O36"/>
      <c r="P36"/>
      <c r="Q36"/>
      <c r="R36"/>
    </row>
    <row r="37" spans="1:18" ht="48" thickTop="1" x14ac:dyDescent="0.25">
      <c r="A37" s="56"/>
      <c r="B37" s="57" t="s">
        <v>116</v>
      </c>
      <c r="C37" s="58" t="s">
        <v>5</v>
      </c>
      <c r="D37" s="58" t="s">
        <v>5</v>
      </c>
      <c r="E37" s="58" t="s">
        <v>5</v>
      </c>
      <c r="F37" s="58" t="s">
        <v>5</v>
      </c>
      <c r="G37" s="58" t="s">
        <v>5</v>
      </c>
      <c r="H37" s="58" t="s">
        <v>5</v>
      </c>
      <c r="I37" s="58" t="s">
        <v>5</v>
      </c>
      <c r="J37" s="59">
        <f>J17+J19+J20+J21+J22+J23+J24+J25+J26+J27+J29+J31+J33+J34+J35+J36</f>
        <v>13775.740000000002</v>
      </c>
      <c r="K37"/>
      <c r="L37"/>
      <c r="M37"/>
      <c r="N37"/>
      <c r="O37"/>
      <c r="P37"/>
      <c r="Q37"/>
      <c r="R37"/>
    </row>
    <row r="38" spans="1:18" x14ac:dyDescent="0.25">
      <c r="A38" s="60"/>
      <c r="B38" s="61"/>
      <c r="C38" s="58"/>
      <c r="D38" s="58"/>
      <c r="E38" s="58"/>
      <c r="F38" s="58"/>
      <c r="G38" s="58"/>
      <c r="H38" s="58"/>
      <c r="I38" s="58"/>
      <c r="J38" s="62"/>
      <c r="K38"/>
      <c r="L38"/>
      <c r="M38"/>
      <c r="N38"/>
      <c r="O38"/>
      <c r="P38"/>
      <c r="Q38"/>
      <c r="R38"/>
    </row>
    <row r="39" spans="1:18" x14ac:dyDescent="0.25">
      <c r="A39" s="27"/>
      <c r="B39" s="27"/>
      <c r="C39" s="27"/>
      <c r="D39" s="27"/>
      <c r="E39" s="27"/>
      <c r="F39" s="27"/>
    </row>
    <row r="40" spans="1:18" x14ac:dyDescent="0.25">
      <c r="B40"/>
    </row>
    <row r="44" spans="1:18" x14ac:dyDescent="0.25">
      <c r="B44"/>
    </row>
  </sheetData>
  <mergeCells count="8">
    <mergeCell ref="C13:F13"/>
    <mergeCell ref="G13:J13"/>
    <mergeCell ref="A4:J5"/>
    <mergeCell ref="A11:A14"/>
    <mergeCell ref="B11:B14"/>
    <mergeCell ref="C11:J11"/>
    <mergeCell ref="C12:J12"/>
    <mergeCell ref="A10:J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.140625" style="11" customWidth="1"/>
    <col min="2" max="2" width="60.28515625" style="11" customWidth="1"/>
    <col min="3" max="3" width="14" style="11" customWidth="1"/>
    <col min="4" max="4" width="22.5703125" style="11" customWidth="1"/>
    <col min="5" max="5" width="12.7109375" style="11" hidden="1" customWidth="1"/>
    <col min="6" max="16384" width="8.85546875" style="3"/>
  </cols>
  <sheetData>
    <row r="1" spans="1:5" ht="28.5" x14ac:dyDescent="0.25">
      <c r="A1" s="4" t="s">
        <v>14</v>
      </c>
      <c r="B1" s="4"/>
      <c r="C1" s="4"/>
      <c r="D1" s="4"/>
    </row>
    <row r="2" spans="1:5" ht="63" x14ac:dyDescent="0.25">
      <c r="A2" s="5" t="s">
        <v>15</v>
      </c>
      <c r="B2" s="6" t="s">
        <v>16</v>
      </c>
      <c r="C2" s="64" t="s">
        <v>117</v>
      </c>
      <c r="D2" s="12" t="s">
        <v>17</v>
      </c>
    </row>
    <row r="3" spans="1:5" ht="47.25" x14ac:dyDescent="0.25">
      <c r="A3" s="7" t="s">
        <v>18</v>
      </c>
      <c r="B3" s="8" t="s">
        <v>19</v>
      </c>
      <c r="C3" s="65">
        <v>13775.740000000002</v>
      </c>
      <c r="D3" s="13">
        <v>13775.740000000003</v>
      </c>
    </row>
    <row r="4" spans="1:5" ht="15.75" x14ac:dyDescent="0.25">
      <c r="A4" s="7" t="s">
        <v>20</v>
      </c>
      <c r="B4" s="8" t="s">
        <v>21</v>
      </c>
      <c r="C4" s="66">
        <v>2755.1480000000006</v>
      </c>
      <c r="D4" s="14">
        <f>D3*0.2</f>
        <v>2755.148000000001</v>
      </c>
    </row>
    <row r="5" spans="1:5" ht="31.5" x14ac:dyDescent="0.25">
      <c r="A5" s="7" t="s">
        <v>22</v>
      </c>
      <c r="B5" s="9" t="s">
        <v>23</v>
      </c>
      <c r="C5" s="67">
        <v>16530.888000000003</v>
      </c>
      <c r="D5" s="15">
        <f>D3+D4</f>
        <v>16530.888000000006</v>
      </c>
    </row>
    <row r="6" spans="1:5" ht="31.5" x14ac:dyDescent="0.25">
      <c r="A6" s="7" t="s">
        <v>24</v>
      </c>
      <c r="B6" s="9" t="s">
        <v>25</v>
      </c>
      <c r="C6" s="66">
        <v>20261.173637427921</v>
      </c>
      <c r="D6" s="1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20307.103729734474</v>
      </c>
    </row>
    <row r="7" spans="1:5" ht="31.5" x14ac:dyDescent="0.25">
      <c r="A7" s="7" t="s">
        <v>26</v>
      </c>
      <c r="B7" s="8" t="s">
        <v>27</v>
      </c>
      <c r="C7" s="68">
        <v>0</v>
      </c>
      <c r="D7" s="17">
        <v>0</v>
      </c>
    </row>
    <row r="8" spans="1:5" ht="15.75" x14ac:dyDescent="0.25">
      <c r="A8" s="7" t="s">
        <v>28</v>
      </c>
      <c r="B8" s="8" t="s">
        <v>29</v>
      </c>
      <c r="C8" s="68">
        <v>16530.888000000003</v>
      </c>
      <c r="D8" s="18">
        <f>D5-D7</f>
        <v>16530.888000000006</v>
      </c>
    </row>
    <row r="9" spans="1:5" ht="47.25" x14ac:dyDescent="0.25">
      <c r="A9" s="7" t="s">
        <v>30</v>
      </c>
      <c r="B9" s="8" t="s">
        <v>31</v>
      </c>
      <c r="C9" s="68">
        <v>18712.461601509167</v>
      </c>
      <c r="D9" s="18">
        <f>SUM(D10:D17)</f>
        <v>18740.234780000003</v>
      </c>
    </row>
    <row r="10" spans="1:5" ht="15.75" x14ac:dyDescent="0.25">
      <c r="A10" s="7" t="s">
        <v>32</v>
      </c>
      <c r="B10" s="8" t="s">
        <v>33</v>
      </c>
      <c r="C10" s="68">
        <v>0</v>
      </c>
      <c r="D10" s="19">
        <v>0</v>
      </c>
      <c r="E10" s="20">
        <v>105.2557</v>
      </c>
    </row>
    <row r="11" spans="1:5" ht="15.75" x14ac:dyDescent="0.25">
      <c r="A11" s="7" t="s">
        <v>34</v>
      </c>
      <c r="B11" s="8" t="s">
        <v>35</v>
      </c>
      <c r="C11" s="68">
        <v>0</v>
      </c>
      <c r="D11" s="19">
        <v>0</v>
      </c>
      <c r="E11" s="20">
        <v>106.826398641827</v>
      </c>
    </row>
    <row r="12" spans="1:5" ht="15.75" x14ac:dyDescent="0.25">
      <c r="A12" s="7" t="s">
        <v>36</v>
      </c>
      <c r="B12" s="8" t="s">
        <v>37</v>
      </c>
      <c r="C12" s="68">
        <v>0</v>
      </c>
      <c r="D12" s="19">
        <v>0</v>
      </c>
      <c r="E12" s="20">
        <v>105.561885224957</v>
      </c>
    </row>
    <row r="13" spans="1:5" ht="15.75" x14ac:dyDescent="0.25">
      <c r="A13" s="7" t="s">
        <v>38</v>
      </c>
      <c r="B13" s="8" t="s">
        <v>39</v>
      </c>
      <c r="C13" s="68">
        <v>16764.637170000002</v>
      </c>
      <c r="D13" s="19">
        <v>16764.637170000002</v>
      </c>
      <c r="E13" s="20">
        <v>104.9354</v>
      </c>
    </row>
    <row r="14" spans="1:5" ht="15.75" x14ac:dyDescent="0.25">
      <c r="A14" s="7" t="s">
        <v>40</v>
      </c>
      <c r="B14" s="8" t="s">
        <v>41</v>
      </c>
      <c r="C14" s="68">
        <v>1947.8244315091652</v>
      </c>
      <c r="D14" s="19">
        <v>1975.5976099999998</v>
      </c>
      <c r="E14" s="21">
        <v>113.87439215858601</v>
      </c>
    </row>
    <row r="15" spans="1:5" ht="15.75" x14ac:dyDescent="0.25">
      <c r="A15" s="7" t="s">
        <v>42</v>
      </c>
      <c r="B15" s="8" t="s">
        <v>43</v>
      </c>
      <c r="C15" s="68">
        <v>0</v>
      </c>
      <c r="D15" s="19">
        <v>0</v>
      </c>
      <c r="E15" s="21">
        <v>105.89170681013999</v>
      </c>
    </row>
    <row r="16" spans="1:5" ht="15.75" x14ac:dyDescent="0.25">
      <c r="A16" s="7" t="s">
        <v>44</v>
      </c>
      <c r="B16" s="8" t="s">
        <v>45</v>
      </c>
      <c r="C16" s="68">
        <v>0</v>
      </c>
      <c r="D16" s="19">
        <v>0</v>
      </c>
      <c r="E16" s="21">
        <v>105.30227480021099</v>
      </c>
    </row>
    <row r="17" spans="1:5" ht="15.75" x14ac:dyDescent="0.25">
      <c r="A17" s="7" t="s">
        <v>46</v>
      </c>
      <c r="B17" s="8" t="s">
        <v>47</v>
      </c>
      <c r="C17" s="68">
        <v>0</v>
      </c>
      <c r="D17" s="19">
        <v>0</v>
      </c>
      <c r="E17" s="21">
        <v>104.794259089128</v>
      </c>
    </row>
    <row r="18" spans="1:5" ht="31.5" x14ac:dyDescent="0.25">
      <c r="A18" s="7">
        <v>8</v>
      </c>
      <c r="B18" s="8" t="s">
        <v>48</v>
      </c>
      <c r="C18" s="68">
        <v>20.26117363742792</v>
      </c>
      <c r="D18" s="18">
        <f>D6/1000</f>
        <v>20.307103729734475</v>
      </c>
    </row>
    <row r="19" spans="1:5" ht="63" x14ac:dyDescent="0.25">
      <c r="A19" s="7">
        <v>9</v>
      </c>
      <c r="B19" s="8" t="s">
        <v>49</v>
      </c>
      <c r="C19" s="68">
        <v>0</v>
      </c>
      <c r="D19" s="22">
        <v>0</v>
      </c>
    </row>
    <row r="20" spans="1:5" ht="31.5" x14ac:dyDescent="0.25">
      <c r="A20" s="7">
        <v>10</v>
      </c>
      <c r="B20" s="9" t="s">
        <v>50</v>
      </c>
      <c r="C20" s="67">
        <v>20.26117363742792</v>
      </c>
      <c r="D20" s="23">
        <f>D18+D19</f>
        <v>20.307103729734475</v>
      </c>
    </row>
    <row r="22" spans="1:5" x14ac:dyDescent="0.25">
      <c r="D22" s="10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т6</vt:lpstr>
      <vt:lpstr>т6!Область_печати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2023-02-24T08:16:18Z</dcterms:modified>
</cp:coreProperties>
</file>