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694\"/>
    </mc:Choice>
  </mc:AlternateContent>
  <bookViews>
    <workbookView xWindow="0" yWindow="0" windowWidth="23040" windowHeight="4890" activeTab="1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<sst xmlns="http://schemas.openxmlformats.org/spreadsheetml/2006/main" count="85" uniqueCount="84">
  <si>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</si>
  <si>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</si>
  <si>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</si>
  <si>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</si>
  <si>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</si>
  <si>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</si>
  <si>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</si>
  <si>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</si>
  <si>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</si>
  <si>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</si>
  <si>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</si>
  <si>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</si>
  <si>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</si>
  <si>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</si>
  <si>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</si>
  <si>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</si>
  <si>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</si>
  <si>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</si>
  <si>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</si>
  <si>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</si>
  <si>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</si>
  <si>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</si>
  <si>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</si>
  <si>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</si>
  <si>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</si>
  <si>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</si>
  <si>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</si>
  <si>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</si>
  <si>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К3-10 - 1</t>
  </si>
  <si>
    <t>Б2-01 - 4</t>
  </si>
  <si>
    <t>П5-01</t>
  </si>
  <si>
    <t>1.1.1.3.</t>
  </si>
  <si>
    <t>Всев, Стр-во 2КЛ-0,4 кВ от ТП-269 до ГРЩ паркинга в ЖК «Мурино 2017» Всеволожского района ЛО (19-1-17-1-08-03-2-0694)</t>
  </si>
  <si>
    <t>J_19-1-17-1-08-03-2-0694</t>
  </si>
  <si>
    <t>З</t>
  </si>
  <si>
    <t>0,4 - 20</t>
  </si>
  <si>
    <t>1 км по трассе</t>
  </si>
  <si>
    <t>Затраты на проектно-изыскательские работы по КЛ</t>
  </si>
  <si>
    <t>благоустройство по трассе с учетом восстановления газонов при прокладке двухцепной КЛ 0,4 кВ</t>
  </si>
  <si>
    <t>УНЦ на устройство траншеи КЛ и восстановление благоустройства по трассе</t>
  </si>
  <si>
    <t>алюминиевая жила, количество жил - 4 шт.</t>
  </si>
  <si>
    <t>1 км</t>
  </si>
  <si>
    <t>УНЦ КЛ 0,4 кВ</t>
  </si>
  <si>
    <t>Всев, Стр-во 2КЛ-0,4 кВ от ТП-269 до ГРЩ паркинга в ЖК "Мурино 2017" Всеволожского района ЛО (19-1-17-1-08-03-2-0694)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</si>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</sst>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10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9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3"/>
  <sheetViews>
    <sheetView zoomScale="50" zoomScaleNormal="50" workbookViewId="0"/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83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110.25" x14ac:dyDescent="0.25">
      <c r="A20" s="32" t="s">
        <v>31</v>
      </c>
      <c r="B20" s="34" t="s">
        <v>43</v>
      </c>
      <c r="C20" s="34" t="s">
        <v>33</v>
      </c>
      <c r="D20" s="34" t="s">
        <v>37</v>
      </c>
      <c r="E20" s="34" t="s">
        <v>32</v>
      </c>
      <c r="F20" s="32">
        <v>1</v>
      </c>
      <c r="G20" s="32" t="s">
        <v>34</v>
      </c>
      <c r="H20" s="32" t="s">
        <v>35</v>
      </c>
      <c r="I20" s="32"/>
      <c r="J20" s="32" t="s">
        <v>81</v>
      </c>
      <c r="K20" s="32"/>
      <c r="L20" s="32">
        <v>1</v>
      </c>
      <c r="M20" s="32">
        <v>1</v>
      </c>
      <c r="N20" s="32" t="s">
        <v>36</v>
      </c>
      <c r="O20" s="32" t="s">
        <v>30</v>
      </c>
      <c r="P20" s="38">
        <v>611</v>
      </c>
      <c r="Q20" s="32">
        <v>1</v>
      </c>
      <c r="R20" s="39">
        <v>611</v>
      </c>
      <c r="S20" s="32"/>
    </row>
    <row r="21" spans="1:19" s="49" customFormat="1" ht="47.2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38</v>
      </c>
      <c r="J21" s="32"/>
      <c r="K21" s="32"/>
      <c r="L21" s="32">
        <v>3</v>
      </c>
      <c r="M21" s="32">
        <v>0.3</v>
      </c>
      <c r="N21" s="32" t="s">
        <v>36</v>
      </c>
      <c r="O21" s="32" t="s">
        <v>29</v>
      </c>
      <c r="P21" s="38">
        <v>1771</v>
      </c>
      <c r="Q21" s="32">
        <v>1</v>
      </c>
      <c r="R21" s="39">
        <v>1593.8999999999999</v>
      </c>
      <c r="S21" s="32"/>
    </row>
    <row r="22" spans="1:19" s="49" customFormat="1" x14ac:dyDescent="0.25">
      <c r="A22" s="32"/>
      <c r="B22" s="34"/>
      <c r="C22" s="34"/>
      <c r="D22" s="34" t="s">
        <v>42</v>
      </c>
      <c r="E22" s="34"/>
      <c r="F22" s="32"/>
      <c r="G22" s="32"/>
      <c r="H22" s="32"/>
      <c r="I22" s="32" t="s">
        <v>40</v>
      </c>
      <c r="J22" s="32"/>
      <c r="K22" s="32"/>
      <c r="L22" s="32">
        <v>6</v>
      </c>
      <c r="M22" s="32">
        <v>0.3</v>
      </c>
      <c r="N22" s="32" t="s">
        <v>41</v>
      </c>
      <c r="O22" s="32" t="s">
        <v>28</v>
      </c>
      <c r="P22" s="38">
        <v>1116</v>
      </c>
      <c r="Q22" s="32">
        <v>1.08</v>
      </c>
      <c r="R22" s="39">
        <v>2169.5039999999999</v>
      </c>
      <c r="S22" s="32"/>
    </row>
    <row r="23" spans="1:19" ht="31.5" x14ac:dyDescent="0.25">
      <c r="A23" s="32"/>
      <c r="B23" s="33"/>
      <c r="C23" s="34"/>
      <c r="D23" s="35" t="s">
        <v>27</v>
      </c>
      <c r="E23" s="36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40">
        <v>4374.4039999999995</v>
      </c>
      <c r="S23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4.28515625" style="54" customWidth="1"/>
    <col min="5" max="16384" width="8.85546875" style="54"/>
  </cols>
  <sheetData>
    <row r="1" spans="1:5" ht="28.5" x14ac:dyDescent="0.25">
      <c r="A1" s="53" t="s">
        <v>44</v>
      </c>
      <c r="B1" s="53"/>
      <c r="C1" s="53"/>
      <c r="D1" s="53"/>
      <c r="E1" s="42"/>
    </row>
    <row r="2" spans="1:5" ht="94.5" x14ac:dyDescent="0.25">
      <c r="A2" s="55" t="s">
        <v>45</v>
      </c>
      <c r="B2" s="56" t="s">
        <v>46</v>
      </c>
      <c r="C2" s="57" t="s">
        <v>82</v>
      </c>
      <c r="D2" s="57" t="s">
        <v>47</v>
      </c>
      <c r="E2" s="42"/>
    </row>
    <row r="3" spans="1:5" ht="126" x14ac:dyDescent="0.25">
      <c r="A3" s="58" t="s">
        <v>48</v>
      </c>
      <c r="B3" s="59" t="s">
        <v>49</v>
      </c>
      <c r="C3" s="60">
        <v>4374.4039999999995</v>
      </c>
      <c r="D3" s="66">
        <v>4374.4039999999995</v>
      </c>
      <c r="E3" s="42"/>
    </row>
    <row r="4" spans="1:5" ht="15.75" x14ac:dyDescent="0.25">
      <c r="A4" s="58" t="s">
        <v>50</v>
      </c>
      <c r="B4" s="59" t="s">
        <v>51</v>
      </c>
      <c r="C4" s="61">
        <v>874.88079999999991</v>
      </c>
      <c r="D4" s="67">
        <f>D3*0.2</f>
        <v>874.88079999999991</v>
      </c>
      <c r="E4" s="42"/>
    </row>
    <row r="5" spans="1:5" ht="110.25" x14ac:dyDescent="0.25">
      <c r="A5" s="58" t="s">
        <v>52</v>
      </c>
      <c r="B5" s="62" t="s">
        <v>53</v>
      </c>
      <c r="C5" s="63">
        <v>5249.2847999999994</v>
      </c>
      <c r="D5" s="66">
        <f>D3+D4</f>
        <v>5249.2847999999994</v>
      </c>
      <c r="E5" s="42"/>
    </row>
    <row r="6" spans="1:5" ht="78.75" x14ac:dyDescent="0.25">
      <c r="A6" s="58" t="s">
        <v>54</v>
      </c>
      <c r="B6" s="62" t="s">
        <v>55</v>
      </c>
      <c r="C6" s="61">
        <v>6085.3747229867377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6084.550981568721</v>
      </c>
      <c r="E6" s="42"/>
    </row>
    <row r="7" spans="1:5" ht="94.5" x14ac:dyDescent="0.25">
      <c r="A7" s="58" t="s">
        <v>56</v>
      </c>
      <c r="B7" s="59" t="s">
        <v>57</v>
      </c>
      <c r="C7" s="64">
        <v>0</v>
      </c>
      <c r="D7" s="67">
        <v>0</v>
      </c>
      <c r="E7" s="42"/>
    </row>
    <row r="8" spans="1:5" ht="63" x14ac:dyDescent="0.25">
      <c r="A8" s="58" t="s">
        <v>58</v>
      </c>
      <c r="B8" s="59" t="s">
        <v>59</v>
      </c>
      <c r="C8" s="64">
        <v>5249.2847999999994</v>
      </c>
      <c r="D8" s="67">
        <f>D5-D7</f>
        <v>5249.2847999999994</v>
      </c>
      <c r="E8" s="42"/>
    </row>
    <row r="9" spans="1:5" ht="110.25" x14ac:dyDescent="0.25">
      <c r="A9" s="58" t="s">
        <v>60</v>
      </c>
      <c r="B9" s="59" t="s">
        <v>61</v>
      </c>
      <c r="C9" s="64">
        <v>5432.7860099999998</v>
      </c>
      <c r="D9" s="67">
        <f>SUM(D10:D17)</f>
        <v>5432.7860099999998</v>
      </c>
      <c r="E9" s="42"/>
    </row>
    <row r="10" spans="1:5" ht="15.75" x14ac:dyDescent="0.25">
      <c r="A10" s="58" t="s">
        <v>62</v>
      </c>
      <c r="B10" s="59" t="s">
        <v>63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64</v>
      </c>
      <c r="B11" s="59" t="s">
        <v>65</v>
      </c>
      <c r="C11" s="64">
        <v>0</v>
      </c>
      <c r="D11" s="67">
        <v>0</v>
      </c>
      <c r="E11" s="68">
        <v>106.826398641827</v>
      </c>
    </row>
    <row r="12" spans="1:5" ht="15.75" x14ac:dyDescent="0.25">
      <c r="A12" s="58" t="s">
        <v>66</v>
      </c>
      <c r="B12" s="59" t="s">
        <v>67</v>
      </c>
      <c r="C12" s="64">
        <v>5123.9955</v>
      </c>
      <c r="D12" s="67">
        <v>5123.9955</v>
      </c>
      <c r="E12" s="68">
        <v>105.561885224957</v>
      </c>
    </row>
    <row r="13" spans="1:5" ht="15.75" x14ac:dyDescent="0.25">
      <c r="A13" s="58" t="s">
        <v>68</v>
      </c>
      <c r="B13" s="59" t="s">
        <v>69</v>
      </c>
      <c r="C13" s="64">
        <v>308.79050999999998</v>
      </c>
      <c r="D13" s="67">
        <v>308.79050999999998</v>
      </c>
      <c r="E13" s="68">
        <v>104.9354</v>
      </c>
    </row>
    <row r="14" spans="1:5" ht="15.75" x14ac:dyDescent="0.25">
      <c r="A14" s="58" t="s">
        <v>70</v>
      </c>
      <c r="B14" s="59" t="s">
        <v>71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72</v>
      </c>
      <c r="B15" s="59" t="s">
        <v>73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74</v>
      </c>
      <c r="B16" s="59" t="s">
        <v>75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76</v>
      </c>
      <c r="B17" s="59" t="s">
        <v>77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78</v>
      </c>
      <c r="C18" s="64">
        <v>6.0853747229867379</v>
      </c>
      <c r="D18" s="67">
        <f>D6/1000</f>
        <v>6.0845509815687207</v>
      </c>
      <c r="E18" s="42"/>
    </row>
    <row r="19" spans="1:5" ht="141.75" x14ac:dyDescent="0.25">
      <c r="A19" s="58">
        <v>9</v>
      </c>
      <c r="B19" s="59" t="s">
        <v>79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80</v>
      </c>
      <c r="C20" s="63">
        <v>6.0853747229867379</v>
      </c>
      <c r="D20" s="66">
        <f>D18+D19</f>
        <v>6.0845509815687207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2021-06-09T14:26:01Z</dcterms:created>
  <dcterms:modified xsi:type="dcterms:W3CDTF">2023-02-24T12:04:15Z</dcterms:modified>
</cp:coreProperties>
</file>