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719\"/>
    </mc:Choice>
  </mc:AlternateContent>
  <xr:revisionPtr revIDLastSave="0" documentId="13_ncr:1_{8718A905-2C0A-4D1D-B614-D5419CEC89B4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4" l="1"/>
  <c r="I31" i="4"/>
  <c r="I32" i="4"/>
  <c r="I29" i="4"/>
  <c r="H29" i="4" l="1"/>
  <c r="H30" i="4"/>
  <c r="H31" i="4"/>
  <c r="H32" i="4"/>
  <c r="H33" i="4"/>
  <c r="H34" i="4"/>
  <c r="H35" i="4"/>
  <c r="H36" i="4"/>
  <c r="H37" i="4"/>
  <c r="H38" i="4"/>
  <c r="C32" i="4" l="1"/>
  <c r="D287" i="5" l="1"/>
  <c r="D286" i="5"/>
  <c r="E16" i="4" l="1"/>
  <c r="F16" i="4" s="1"/>
  <c r="H16" i="4" s="1"/>
  <c r="H21" i="4" s="1"/>
  <c r="C31" i="4" l="1"/>
  <c r="E31" i="4" s="1"/>
  <c r="F31" i="4" s="1"/>
  <c r="G31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0" i="4" l="1"/>
  <c r="H20" i="4" l="1"/>
  <c r="E30" i="4"/>
  <c r="F30" i="4" s="1"/>
  <c r="G30" i="4" s="1"/>
  <c r="H23" i="4" l="1"/>
  <c r="C29" i="4" s="1"/>
  <c r="C33" i="4" s="1"/>
  <c r="E33" i="4" s="1"/>
  <c r="F33" i="4" s="1"/>
  <c r="G33" i="4" s="1"/>
  <c r="H24" i="4" l="1"/>
  <c r="I24" i="4" s="1"/>
  <c r="C36" i="4"/>
  <c r="C35" i="4"/>
  <c r="C34" i="4"/>
  <c r="E34" i="4" s="1"/>
  <c r="F34" i="4" s="1"/>
  <c r="G34" i="4" s="1"/>
  <c r="E29" i="4"/>
  <c r="F29" i="4" s="1"/>
  <c r="C37" i="4"/>
  <c r="G29" i="4" l="1"/>
  <c r="E36" i="4"/>
  <c r="F36" i="4" s="1"/>
  <c r="G36" i="4" l="1"/>
  <c r="E35" i="4" l="1"/>
  <c r="F35" i="4" s="1"/>
  <c r="E37" i="4"/>
  <c r="G35" i="4" l="1"/>
  <c r="E32" i="4"/>
  <c r="E38" i="4" s="1"/>
  <c r="C38" i="4"/>
  <c r="F37" i="4"/>
  <c r="G37" i="4" s="1"/>
  <c r="F32" i="4" l="1"/>
  <c r="G32" i="4" l="1"/>
  <c r="G38" i="4" s="1"/>
  <c r="F38" i="4"/>
</calcChain>
</file>

<file path=xl/sharedStrings.xml><?xml version="1.0" encoding="utf-8"?>
<sst xmlns="http://schemas.openxmlformats.org/spreadsheetml/2006/main" count="680" uniqueCount="378">
  <si>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</si>
  <si>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</si>
  <si>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</si>
  <si>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</si>
  <si>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</si>
  <si>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</si>
  <si>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</si>
  <si>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</si>
  <si>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</si>
  <si>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</si>
  <si>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</si>
  <si>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</si>
  <si>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</si>
  <si>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</si>
  <si>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</si>
  <si>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</si>
  <si>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</si>
  <si>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</si>
  <si>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</si>
  <si>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</si>
  <si>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</si>
  <si>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</si>
  <si>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</si>
  <si>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</si>
  <si>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</si>
  <si>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</si>
  <si>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</si>
  <si>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</si>
  <si>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</si>
  <si>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</si>
  <si>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</si>
  <si>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</si>
  <si>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</si>
  <si>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</si>
  <si>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</si>
  <si>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</si>
  <si>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</si>
  <si>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</si>
  <si>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</si>
  <si>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</si>
  <si>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</si>
  <si>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</si>
  <si>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</si>
  <si>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</si>
  <si>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</si>
  <si>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</si>
  <si>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</si>
  <si>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</si>
  <si>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</si>
  <si>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</si>
  <si>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</si>
  <si>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</si>
  <si>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</si>
  <si>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</si>
  <si>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</si>
  <si>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</si>
  <si>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</si>
  <si>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</si>
  <si>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</si>
  <si>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</si>
  <si>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</si>
  <si>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</si>
  <si>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</si>
  <si>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</si>
  <si>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</si>
  <si>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</si>
  <si>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</si>
  <si>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</si>
  <si>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</si>
  <si>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</si>
  <si>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</si>
  <si>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</si>
  <si>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</si>
  <si>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</si>
  <si>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</si>
  <si>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</si>
  <si>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</si>
  <si>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</si>
  <si>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</si>
  <si>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</si>
  <si>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</si>
  <si>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</si>
  <si>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</si>
  <si>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</si>
  <si>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</si>
  <si>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</si>
  <si>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</si>
  <si>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</si>
  <si>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</si>
  <si>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</si>
  <si>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</si>
  <si>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</si>
  <si>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</si>
  <si>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</si>
  <si>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</si>
  <si>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</si>
  <si>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</si>
  <si>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</si>
  <si>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</si>
  <si>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</si>
  <si>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</si>
  <si>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</si>
  <si>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</si>
  <si>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</si>
  <si>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</si>
  <si>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</si>
  <si>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</si>
  <si>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</si>
  <si>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</si>
  <si>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</si>
  <si>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</si>
  <si>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</si>
  <si>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</si>
  <si>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</si>
  <si>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</si>
  <si>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</si>
  <si>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</si>
  <si>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</si>
  <si>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</si>
  <si>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</si>
  <si>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</si>
  <si>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</si>
  <si>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</si>
  <si>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</si>
  <si>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</si>
  <si>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</si>
  <si>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</si>
  <si>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</si>
  <si>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</si>
  <si>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</si>
  <si>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</si>
  <si>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</si>
  <si>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</si>
  <si>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</si>
  <si>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</si>
  <si>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</si>
  <si>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</si>
  <si>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</si>
  <si>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</si>
  <si>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</si>
  <si>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</si>
  <si>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</si>
  <si>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</si>
  <si>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</si>
  <si>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</si>
  <si>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</si>
  <si>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</si>
  <si>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</si>
  <si>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</si>
  <si>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</si>
  <si>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</si>
  <si>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</si>
  <si>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</si>
  <si>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</si>
  <si>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</si>
  <si>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</si>
  <si>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</si>
  <si>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</si>
  <si>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</si>
  <si>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</si>
  <si>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</si>
  <si>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</si>
  <si>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</si>
  <si>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</si>
  <si>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</si>
  <si>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</si>
  <si>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</si>
  <si>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</si>
  <si>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</si>
  <si>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</si>
  <si>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</si>
  <si>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</si>
  <si>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</si>
  <si>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</si>
  <si>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</si>
  <si>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</si>
  <si>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</si>
  <si>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</si>
  <si>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</si>
  <si>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</si>
  <si>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</si>
  <si>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</si>
  <si>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</si>
  <si>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</si>
  <si>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</si>
  <si>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</si>
  <si>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</si>
  <si>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</si>
  <si>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</si>
  <si>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</si>
  <si>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</si>
  <si>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</si>
  <si>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</si>
  <si>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</si>
  <si>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</si>
  <si>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</si>
  <si>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</si>
  <si>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</si>
  <si>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</si>
  <si>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</si>
  <si>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</si>
  <si>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</si>
  <si>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</si>
  <si>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</si>
  <si>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</si>
  <si>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</si>
  <si>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</si>
  <si>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</si>
  <si>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</si>
  <si>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</si>
  <si>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</si>
  <si>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</si>
  <si>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</si>
  <si>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</si>
  <si>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</si>
  <si>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</si>
  <si>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</si>
  <si>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</si>
  <si>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</si>
  <si>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</si>
  <si>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</si>
  <si>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</si>
  <si>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</si>
  <si>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</si>
  <si>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</si>
  <si>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</si>
  <si>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</si>
  <si>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</si>
  <si>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</si>
  <si>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</si>
  <si>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</si>
  <si>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</si>
  <si>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</si>
  <si>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</si>
  <si>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</si>
  <si>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</si>
  <si>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</si>
  <si>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</si>
  <si>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</si>
  <si>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</si>
  <si>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</si>
  <si>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</si>
  <si>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</si>
  <si>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</si>
  <si>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</si>
  <si>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</si>
  <si>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</si>
  <si>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</si>
  <si>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</si>
  <si>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</si>
  <si>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</si>
  <si>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</si>
  <si>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</si>
  <si>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</si>
  <si>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</si>
  <si>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</si>
  <si>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</si>
  <si>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</si>
  <si>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</si>
  <si>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</si>
  <si>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</si>
  <si>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</si>
  <si>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</si>
  <si>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</si>
  <si>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</si>
  <si>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</si>
  <si>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</si>
  <si>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</si>
  <si>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</si>
  <si>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</si>
  <si>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</si>
  <si>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</si>
  <si>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</si>
  <si>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</si>
  <si>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</si>
  <si>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</si>
  <si>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</si>
  <si>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</si>
  <si>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</si>
  <si>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</si>
  <si>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</si>
  <si>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</si>
  <si>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</si>
  <si>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</si>
  <si>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</si>
  <si>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</si>
  <si>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</si>
  <si>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</si>
  <si>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</si>
  <si>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</si>
  <si>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</si>
  <si>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</si>
  <si>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</si>
  <si>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</si>
  <si>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</si>
  <si>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</si>
  <si>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</si>
  <si>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</si>
  <si>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</si>
  <si>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</si>
  <si>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</si>
  <si>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</si>
  <si>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</si>
  <si>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</si>
  <si>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</si>
  <si>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</si>
  <si>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</si>
  <si>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</si>
  <si>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</si>
  <si>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</si>
  <si>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</si>
  <si>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</si>
  <si>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</si>
  <si>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</si>
  <si>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</si>
  <si>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</si>
  <si>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</si>
  <si>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</si>
  <si>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</si>
  <si>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</si>
  <si>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</si>
  <si>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</si>
  <si>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</si>
  <si>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</si>
  <si>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</si>
  <si>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</si>
  <si>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</si>
  <si>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</si>
  <si>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</si>
  <si>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</si>
  <si>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</si>
  <si>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</si>
  <si>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</si>
  <si>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</si>
  <si>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</si>
  <si>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</si>
  <si>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</si>
  <si>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</si>
  <si>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</si>
  <si>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</si>
  <si>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</si>
  <si>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</si>
  <si>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</si>
  <si>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</si>
  <si>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</si>
  <si>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</si>
  <si>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</si>
  <si>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</si>
  <si>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</si>
  <si>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</si>
  <si>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</si>
  <si>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</si>
  <si>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</si>
  <si>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</si>
  <si>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</si>
  <si>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</si>
  <si>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</si>
  <si>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</si>
  <si>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</si>
  <si>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</si>
  <si>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</si>
  <si>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</si>
  <si>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</si>
  <si>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</si>
  <si>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</si>
  <si>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</si>
  <si>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</si>
  <si>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</si>
  <si>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</si>
  <si>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</si>
  <si>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</si>
  <si>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J_19-1-17-1-08-03-2-0719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</si>
  <si>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</si>
  <si>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</si>
  <si>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</si>
  <si>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</si>
  <si>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Всев, Стр-во 2КЛ-10 кВ от БКТП-1 проектируемой БКТП-2 в п. Мурино Всеволожского района ЛО (19-1-17-1-08-03-2-0719)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</si>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</sst>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20" width="0" style="61" hidden="1" customWidth="1"/>
    <col min="21" max="16384" width="9.140625" style="61"/>
  </cols>
  <sheetData>
    <row r="1" spans="1:16" x14ac:dyDescent="0.25">
      <c r="H1" s="2" t="s">
        <v>37</v>
      </c>
    </row>
    <row r="3" spans="1:16" x14ac:dyDescent="0.25">
      <c r="A3" s="62" t="s">
        <v>19</v>
      </c>
    </row>
    <row r="5" spans="1:16" x14ac:dyDescent="0.25">
      <c r="A5" s="106" t="s">
        <v>376</v>
      </c>
      <c r="B5" s="106"/>
      <c r="C5" s="106"/>
      <c r="D5" s="106"/>
      <c r="E5" s="106"/>
      <c r="F5" s="106"/>
    </row>
    <row r="7" spans="1:16" ht="21" customHeight="1" x14ac:dyDescent="0.25">
      <c r="A7" s="63" t="s">
        <v>8</v>
      </c>
      <c r="F7" s="107" t="s">
        <v>371</v>
      </c>
      <c r="G7" s="107"/>
      <c r="H7" s="107"/>
    </row>
    <row r="8" spans="1:16" x14ac:dyDescent="0.25">
      <c r="A8" s="64"/>
    </row>
    <row r="9" spans="1:16" x14ac:dyDescent="0.25">
      <c r="A9" s="63" t="s">
        <v>15</v>
      </c>
      <c r="F9" s="107" t="s">
        <v>334</v>
      </c>
      <c r="G9" s="107"/>
      <c r="H9" s="107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377</v>
      </c>
    </row>
    <row r="13" spans="1:16" s="60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4" t="s">
        <v>43</v>
      </c>
      <c r="F13" s="104" t="s">
        <v>14</v>
      </c>
      <c r="G13" s="104" t="s">
        <v>27</v>
      </c>
      <c r="H13" s="104" t="s">
        <v>42</v>
      </c>
      <c r="I13" s="59"/>
      <c r="J13" s="58"/>
      <c r="K13" s="68">
        <v>7.46</v>
      </c>
    </row>
    <row r="14" spans="1:16" ht="37.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58"/>
      <c r="J14" s="58"/>
      <c r="K14" s="68">
        <v>6.16</v>
      </c>
      <c r="M14" s="69"/>
      <c r="N14" s="70"/>
      <c r="O14" s="52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57"/>
      <c r="J15" s="57"/>
      <c r="K15" s="68">
        <v>5.62</v>
      </c>
      <c r="M15" s="69"/>
      <c r="N15" s="70"/>
      <c r="O15" s="76"/>
      <c r="P15" s="77"/>
    </row>
    <row r="16" spans="1:16" ht="15.75" x14ac:dyDescent="0.25">
      <c r="A16" s="78" t="s">
        <v>353</v>
      </c>
      <c r="B16" s="56" t="s">
        <v>230</v>
      </c>
      <c r="C16" s="79" t="s">
        <v>327</v>
      </c>
      <c r="D16" s="80">
        <v>2.4E-2</v>
      </c>
      <c r="E16" s="80">
        <f>VLOOKUP(B16,'Типовые 2 кв. 2021'!B:D,3,)</f>
        <v>2839519.6749999998</v>
      </c>
      <c r="F16" s="80">
        <f>D16*E16</f>
        <v>68148.472200000004</v>
      </c>
      <c r="G16" s="81">
        <v>5.62</v>
      </c>
      <c r="H16" s="80">
        <f>F16*G16</f>
        <v>382994.41376400006</v>
      </c>
      <c r="J16" s="82"/>
      <c r="K16" s="82"/>
      <c r="M16" s="69"/>
      <c r="N16" s="70"/>
      <c r="O16" s="76"/>
      <c r="P16" s="77"/>
    </row>
    <row r="17" spans="1:16" ht="15.75" x14ac:dyDescent="0.25">
      <c r="A17" s="83"/>
      <c r="B17" s="84"/>
      <c r="C17" s="79"/>
      <c r="D17" s="80"/>
      <c r="E17" s="50"/>
      <c r="F17" s="80"/>
      <c r="G17" s="81"/>
      <c r="H17" s="80"/>
      <c r="M17" s="69"/>
      <c r="N17" s="70"/>
      <c r="O17" s="76"/>
      <c r="P17" s="77"/>
    </row>
    <row r="18" spans="1:16" x14ac:dyDescent="0.25">
      <c r="A18" s="83"/>
      <c r="B18" s="74"/>
      <c r="C18" s="79"/>
      <c r="D18" s="81"/>
      <c r="E18" s="81"/>
      <c r="F18" s="81"/>
      <c r="G18" s="81"/>
      <c r="H18" s="81"/>
    </row>
    <row r="19" spans="1:16" x14ac:dyDescent="0.25">
      <c r="A19" s="83"/>
      <c r="B19" s="74"/>
      <c r="C19" s="79"/>
      <c r="D19" s="81"/>
      <c r="E19" s="81"/>
      <c r="F19" s="81"/>
      <c r="G19" s="81"/>
      <c r="H19" s="81"/>
    </row>
    <row r="20" spans="1:16" x14ac:dyDescent="0.25">
      <c r="A20" s="83"/>
      <c r="B20" s="73" t="s">
        <v>12</v>
      </c>
      <c r="C20" s="79"/>
      <c r="D20" s="81"/>
      <c r="E20" s="81"/>
      <c r="F20" s="81"/>
      <c r="G20" s="81"/>
      <c r="H20" s="81">
        <f>SUM(H21:H22)</f>
        <v>382994.41376400006</v>
      </c>
    </row>
    <row r="21" spans="1:16" x14ac:dyDescent="0.25">
      <c r="A21" s="83"/>
      <c r="B21" s="85" t="s">
        <v>2</v>
      </c>
      <c r="C21" s="79"/>
      <c r="D21" s="81"/>
      <c r="E21" s="81"/>
      <c r="F21" s="81"/>
      <c r="G21" s="81"/>
      <c r="H21" s="81">
        <f>H16</f>
        <v>382994.41376400006</v>
      </c>
    </row>
    <row r="22" spans="1:16" x14ac:dyDescent="0.25">
      <c r="A22" s="83"/>
      <c r="B22" s="85" t="s">
        <v>3</v>
      </c>
      <c r="C22" s="79"/>
      <c r="D22" s="81"/>
      <c r="E22" s="81"/>
      <c r="F22" s="81"/>
      <c r="G22" s="81"/>
      <c r="H22" s="81">
        <v>0</v>
      </c>
    </row>
    <row r="23" spans="1:16" x14ac:dyDescent="0.25">
      <c r="A23" s="72" t="s">
        <v>24</v>
      </c>
      <c r="B23" s="73" t="s">
        <v>31</v>
      </c>
      <c r="C23" s="79"/>
      <c r="D23" s="81"/>
      <c r="E23" s="81"/>
      <c r="F23" s="81"/>
      <c r="G23" s="81"/>
      <c r="H23" s="81">
        <f>H20*0.08</f>
        <v>30639.553101120004</v>
      </c>
    </row>
    <row r="24" spans="1:16" x14ac:dyDescent="0.25">
      <c r="A24" s="72" t="s">
        <v>26</v>
      </c>
      <c r="B24" s="73" t="s">
        <v>25</v>
      </c>
      <c r="C24" s="79"/>
      <c r="D24" s="81"/>
      <c r="E24" s="81"/>
      <c r="F24" s="81"/>
      <c r="G24" s="81"/>
      <c r="H24" s="86">
        <f>H23+H20</f>
        <v>413633.96686512005</v>
      </c>
      <c r="I24" s="87">
        <f>H24-(SUM(C29:C31))</f>
        <v>0</v>
      </c>
    </row>
    <row r="25" spans="1:16" x14ac:dyDescent="0.25">
      <c r="A25" s="88"/>
      <c r="B25" s="57"/>
      <c r="C25" s="57"/>
    </row>
    <row r="26" spans="1:16" x14ac:dyDescent="0.25">
      <c r="A26" s="66" t="s">
        <v>13</v>
      </c>
      <c r="B26" s="57"/>
      <c r="C26" s="57"/>
    </row>
    <row r="27" spans="1:16" x14ac:dyDescent="0.25">
      <c r="A27" s="89"/>
      <c r="B27" s="57"/>
      <c r="C27" s="57"/>
      <c r="H27" s="67" t="s">
        <v>377</v>
      </c>
    </row>
    <row r="28" spans="1:16" ht="63.75" customHeight="1" x14ac:dyDescent="0.25">
      <c r="A28" s="90" t="s">
        <v>9</v>
      </c>
      <c r="B28" s="90" t="s">
        <v>0</v>
      </c>
      <c r="C28" s="91" t="s">
        <v>44</v>
      </c>
      <c r="D28" s="90" t="s">
        <v>40</v>
      </c>
      <c r="E28" s="90" t="s">
        <v>16</v>
      </c>
      <c r="F28" s="90" t="s">
        <v>17</v>
      </c>
      <c r="G28" s="90" t="s">
        <v>18</v>
      </c>
      <c r="H28" s="90" t="s">
        <v>372</v>
      </c>
    </row>
    <row r="29" spans="1:16" ht="15.75" x14ac:dyDescent="0.25">
      <c r="A29" s="92">
        <v>1</v>
      </c>
      <c r="B29" s="85" t="s">
        <v>1</v>
      </c>
      <c r="C29" s="93">
        <f>H23</f>
        <v>30639.553101120004</v>
      </c>
      <c r="D29" s="94">
        <v>1.0369999999999999</v>
      </c>
      <c r="E29" s="55">
        <f>C29*D29</f>
        <v>31773.216565861443</v>
      </c>
      <c r="F29" s="55">
        <f>E29*0.2</f>
        <v>6354.6433131722888</v>
      </c>
      <c r="G29" s="55">
        <f>E29+F29</f>
        <v>38127.859879033735</v>
      </c>
      <c r="H29" s="80">
        <f t="shared" ref="H29:H37" si="0">G29*0.55</f>
        <v>20970.322933468557</v>
      </c>
      <c r="I29" s="69">
        <f>H29/1000/1.2</f>
        <v>17.475269111223795</v>
      </c>
      <c r="J29" s="70"/>
      <c r="K29" s="76"/>
      <c r="L29" s="95"/>
    </row>
    <row r="30" spans="1:16" ht="15.75" x14ac:dyDescent="0.25">
      <c r="A30" s="92">
        <v>2</v>
      </c>
      <c r="B30" s="85" t="s">
        <v>2</v>
      </c>
      <c r="C30" s="96">
        <f>H21</f>
        <v>382994.41376400006</v>
      </c>
      <c r="D30" s="94">
        <v>1.0369999999999999</v>
      </c>
      <c r="E30" s="55">
        <f t="shared" ref="E30:E37" si="1">C30*D30</f>
        <v>397165.20707326801</v>
      </c>
      <c r="F30" s="55">
        <f t="shared" ref="F30:F37" si="2">E30*0.2</f>
        <v>79433.041414653606</v>
      </c>
      <c r="G30" s="55">
        <f t="shared" ref="G30:G37" si="3">E30+F30</f>
        <v>476598.24848792161</v>
      </c>
      <c r="H30" s="80">
        <f t="shared" si="0"/>
        <v>262129.03666835692</v>
      </c>
      <c r="I30" s="69">
        <f t="shared" ref="I30:I32" si="4">H30/1000/1.2</f>
        <v>218.44086389029741</v>
      </c>
      <c r="J30" s="70"/>
      <c r="K30" s="76"/>
      <c r="L30" s="95"/>
    </row>
    <row r="31" spans="1:16" ht="15.75" x14ac:dyDescent="0.25">
      <c r="A31" s="92">
        <v>3</v>
      </c>
      <c r="B31" s="85" t="s">
        <v>3</v>
      </c>
      <c r="C31" s="96">
        <f>H22</f>
        <v>0</v>
      </c>
      <c r="D31" s="94">
        <v>1.0369999999999999</v>
      </c>
      <c r="E31" s="55">
        <f t="shared" si="1"/>
        <v>0</v>
      </c>
      <c r="F31" s="55">
        <f t="shared" si="2"/>
        <v>0</v>
      </c>
      <c r="G31" s="55">
        <f t="shared" si="3"/>
        <v>0</v>
      </c>
      <c r="H31" s="80">
        <f t="shared" si="0"/>
        <v>0</v>
      </c>
      <c r="I31" s="69">
        <f t="shared" si="4"/>
        <v>0</v>
      </c>
      <c r="J31" s="70"/>
      <c r="K31" s="76"/>
      <c r="L31" s="95"/>
    </row>
    <row r="32" spans="1:16" ht="15.75" x14ac:dyDescent="0.25">
      <c r="A32" s="92">
        <v>4</v>
      </c>
      <c r="B32" s="85" t="s">
        <v>7</v>
      </c>
      <c r="C32" s="96">
        <f>SUM(C33:C37)</f>
        <v>68539.148309550394</v>
      </c>
      <c r="D32" s="94">
        <v>1.0369999999999999</v>
      </c>
      <c r="E32" s="55">
        <f t="shared" si="1"/>
        <v>71075.09679700376</v>
      </c>
      <c r="F32" s="55">
        <f t="shared" si="2"/>
        <v>14215.019359400752</v>
      </c>
      <c r="G32" s="55">
        <f t="shared" si="3"/>
        <v>85290.116156404518</v>
      </c>
      <c r="H32" s="80">
        <f t="shared" si="0"/>
        <v>46909.563886022486</v>
      </c>
      <c r="I32" s="69">
        <f t="shared" si="4"/>
        <v>39.091303238352076</v>
      </c>
      <c r="J32" s="70"/>
      <c r="K32" s="76"/>
      <c r="L32" s="95"/>
    </row>
    <row r="33" spans="1:12" ht="15.75" x14ac:dyDescent="0.25">
      <c r="A33" s="78" t="s">
        <v>354</v>
      </c>
      <c r="B33" s="85" t="s">
        <v>4</v>
      </c>
      <c r="C33" s="96">
        <f>SUM(C29:C31)*I33</f>
        <v>4012.2494785916647</v>
      </c>
      <c r="D33" s="94">
        <v>1.0369999999999999</v>
      </c>
      <c r="E33" s="55">
        <f t="shared" si="1"/>
        <v>4160.7027092995559</v>
      </c>
      <c r="F33" s="55">
        <f t="shared" si="2"/>
        <v>832.1405418599112</v>
      </c>
      <c r="G33" s="55">
        <f t="shared" si="3"/>
        <v>4992.8432511594674</v>
      </c>
      <c r="H33" s="80">
        <f t="shared" si="0"/>
        <v>2746.0637881377074</v>
      </c>
      <c r="I33" s="97">
        <v>9.7000000000000003E-3</v>
      </c>
      <c r="J33" s="70"/>
      <c r="K33" s="76"/>
      <c r="L33" s="95"/>
    </row>
    <row r="34" spans="1:12" ht="15.75" x14ac:dyDescent="0.25">
      <c r="A34" s="78" t="s">
        <v>355</v>
      </c>
      <c r="B34" s="98" t="s">
        <v>38</v>
      </c>
      <c r="C34" s="96">
        <f>SUM(C29:C31)*I34</f>
        <v>8851.7668909135682</v>
      </c>
      <c r="D34" s="94">
        <v>1.0369999999999999</v>
      </c>
      <c r="E34" s="55">
        <f t="shared" si="1"/>
        <v>9179.2822658773694</v>
      </c>
      <c r="F34" s="55">
        <f t="shared" si="2"/>
        <v>1835.8564531754739</v>
      </c>
      <c r="G34" s="55">
        <f t="shared" si="3"/>
        <v>11015.138719052844</v>
      </c>
      <c r="H34" s="80">
        <f t="shared" si="0"/>
        <v>6058.3262954790644</v>
      </c>
      <c r="I34" s="97">
        <v>2.1399999999999999E-2</v>
      </c>
      <c r="J34" s="70"/>
      <c r="K34" s="76"/>
      <c r="L34" s="95"/>
    </row>
    <row r="35" spans="1:12" ht="15.75" x14ac:dyDescent="0.25">
      <c r="A35" s="78" t="s">
        <v>356</v>
      </c>
      <c r="B35" s="98" t="s">
        <v>39</v>
      </c>
      <c r="C35" s="96">
        <f>SUM(C29:C31)*I35</f>
        <v>34910.706803416135</v>
      </c>
      <c r="D35" s="94">
        <v>1.0369999999999999</v>
      </c>
      <c r="E35" s="55">
        <f t="shared" si="1"/>
        <v>36202.402955142526</v>
      </c>
      <c r="F35" s="55">
        <f t="shared" si="2"/>
        <v>7240.4805910285058</v>
      </c>
      <c r="G35" s="55">
        <f t="shared" si="3"/>
        <v>43442.883546171033</v>
      </c>
      <c r="H35" s="80">
        <f t="shared" si="0"/>
        <v>23893.58595039407</v>
      </c>
      <c r="I35" s="97">
        <v>8.4400000000000003E-2</v>
      </c>
      <c r="J35" s="70"/>
      <c r="K35" s="76"/>
      <c r="L35" s="95"/>
    </row>
    <row r="36" spans="1:12" ht="15.75" x14ac:dyDescent="0.25">
      <c r="A36" s="78" t="s">
        <v>357</v>
      </c>
      <c r="B36" s="85" t="s">
        <v>6</v>
      </c>
      <c r="C36" s="96">
        <f>SUM(C29:C31)*I36</f>
        <v>11788.568055655922</v>
      </c>
      <c r="D36" s="94">
        <v>1.0369999999999999</v>
      </c>
      <c r="E36" s="55">
        <f t="shared" si="1"/>
        <v>12224.74507371519</v>
      </c>
      <c r="F36" s="55">
        <f t="shared" si="2"/>
        <v>2444.9490147430383</v>
      </c>
      <c r="G36" s="55">
        <f t="shared" si="3"/>
        <v>14669.694088458229</v>
      </c>
      <c r="H36" s="80">
        <f t="shared" si="0"/>
        <v>8068.3317486520264</v>
      </c>
      <c r="I36" s="97">
        <v>2.8500000000000001E-2</v>
      </c>
      <c r="J36" s="70"/>
      <c r="K36" s="76"/>
      <c r="L36" s="95"/>
    </row>
    <row r="37" spans="1:12" x14ac:dyDescent="0.25">
      <c r="A37" s="78" t="s">
        <v>358</v>
      </c>
      <c r="B37" s="85" t="s">
        <v>5</v>
      </c>
      <c r="C37" s="96">
        <f>SUM(C29:C31)*I37</f>
        <v>8975.8570809731045</v>
      </c>
      <c r="D37" s="94">
        <v>1.0369999999999999</v>
      </c>
      <c r="E37" s="55">
        <f t="shared" si="1"/>
        <v>9307.9637929691089</v>
      </c>
      <c r="F37" s="55">
        <f t="shared" si="2"/>
        <v>1861.5927585938218</v>
      </c>
      <c r="G37" s="55">
        <f t="shared" si="3"/>
        <v>11169.556551562931</v>
      </c>
      <c r="H37" s="80">
        <f t="shared" si="0"/>
        <v>6143.256103359613</v>
      </c>
      <c r="I37" s="99">
        <v>2.1700000000000001E-2</v>
      </c>
    </row>
    <row r="38" spans="1:12" x14ac:dyDescent="0.25">
      <c r="A38" s="83"/>
      <c r="B38" s="100" t="s">
        <v>359</v>
      </c>
      <c r="C38" s="96">
        <f>SUM(C29:C32)</f>
        <v>482173.11517467047</v>
      </c>
      <c r="D38" s="94">
        <v>1.0369999999999999</v>
      </c>
      <c r="E38" s="55">
        <f>SUM(E29:E32)</f>
        <v>500013.5204361332</v>
      </c>
      <c r="F38" s="55">
        <f>SUM(F29:F32)</f>
        <v>100002.70408722665</v>
      </c>
      <c r="G38" s="55">
        <f>SUM(G29:G32)</f>
        <v>600016.22452335991</v>
      </c>
      <c r="H38" s="80">
        <f>G38*0.55</f>
        <v>330008.92348784796</v>
      </c>
    </row>
    <row r="40" spans="1:12" s="57" customFormat="1" ht="12.75" x14ac:dyDescent="0.2">
      <c r="A40" s="89" t="s">
        <v>28</v>
      </c>
      <c r="B40" s="89"/>
    </row>
    <row r="41" spans="1:12" s="58" customFormat="1" ht="67.5" customHeight="1" x14ac:dyDescent="0.25">
      <c r="A41" s="101" t="s">
        <v>29</v>
      </c>
      <c r="B41" s="103" t="s">
        <v>373</v>
      </c>
      <c r="C41" s="103"/>
      <c r="D41" s="103"/>
      <c r="E41" s="103"/>
      <c r="F41" s="103"/>
      <c r="G41" s="103"/>
    </row>
    <row r="42" spans="1:12" s="58" customFormat="1" ht="40.5" customHeight="1" x14ac:dyDescent="0.25">
      <c r="A42" s="101" t="s">
        <v>30</v>
      </c>
      <c r="B42" s="103" t="s">
        <v>360</v>
      </c>
      <c r="C42" s="103"/>
      <c r="D42" s="103"/>
      <c r="E42" s="103"/>
      <c r="F42" s="103"/>
      <c r="G42" s="103"/>
      <c r="H42" s="59"/>
      <c r="I42" s="59" t="s">
        <v>367</v>
      </c>
      <c r="J42" s="58">
        <v>7.46</v>
      </c>
    </row>
    <row r="43" spans="1:12" s="58" customFormat="1" ht="28.5" customHeight="1" x14ac:dyDescent="0.25">
      <c r="A43" s="101" t="s">
        <v>32</v>
      </c>
      <c r="B43" s="103" t="s">
        <v>33</v>
      </c>
      <c r="C43" s="103"/>
      <c r="D43" s="103"/>
      <c r="E43" s="103"/>
      <c r="F43" s="103"/>
      <c r="G43" s="103"/>
      <c r="I43" s="58" t="s">
        <v>365</v>
      </c>
      <c r="J43" s="58">
        <v>5.62</v>
      </c>
    </row>
    <row r="44" spans="1:12" s="57" customFormat="1" ht="16.5" customHeight="1" x14ac:dyDescent="0.2">
      <c r="A44" s="101" t="s">
        <v>34</v>
      </c>
      <c r="B44" s="58" t="s">
        <v>374</v>
      </c>
      <c r="C44" s="58"/>
      <c r="I44" s="57" t="s">
        <v>364</v>
      </c>
      <c r="J44" s="57">
        <v>6.16</v>
      </c>
    </row>
    <row r="45" spans="1:12" s="57" customFormat="1" ht="15.75" customHeight="1" x14ac:dyDescent="0.2">
      <c r="A45" s="102" t="s">
        <v>35</v>
      </c>
      <c r="B45" s="58" t="s">
        <v>375</v>
      </c>
      <c r="C45" s="58"/>
    </row>
    <row r="46" spans="1:12" s="57" customFormat="1" ht="18.75" customHeight="1" x14ac:dyDescent="0.2">
      <c r="A46" s="102" t="s">
        <v>36</v>
      </c>
      <c r="B46" s="58" t="s">
        <v>41</v>
      </c>
      <c r="C46" s="58"/>
    </row>
    <row r="47" spans="1:12" s="57" customFormat="1" ht="12.75" x14ac:dyDescent="0.2">
      <c r="A47" s="88"/>
    </row>
    <row r="48" spans="1:12" x14ac:dyDescent="0.25">
      <c r="B48" s="58"/>
    </row>
  </sheetData>
  <dataConsolidate>
    <dataRefs count="1">
      <dataRef ref="B8:B287" sheet="Типовые 2 кв. 2021"/>
    </dataRefs>
  </dataConsolidate>
  <mergeCells count="14">
    <mergeCell ref="B41:G41"/>
    <mergeCell ref="B42:G42"/>
    <mergeCell ref="B43:G4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19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176" activePane="bottomLeft" state="frozen"/>
      <selection pane="bottomLeft" activeCell="B218" sqref="B21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8" t="s">
        <v>46</v>
      </c>
      <c r="C3" s="108"/>
      <c r="D3" s="108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9"/>
      <c r="D6" s="109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363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364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364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364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364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364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364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364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364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364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364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364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364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364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364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364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364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364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364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364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364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364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364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364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364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364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364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364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364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364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364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364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364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364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364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364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364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364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364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364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364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364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364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364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364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364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364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364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364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364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364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364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364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364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364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364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364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364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364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364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364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364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364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364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364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364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364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364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364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364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364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364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364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364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364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364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364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364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364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364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364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364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364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364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364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364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364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364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364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364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365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365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365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365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365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365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365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365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365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365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365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365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365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365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365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365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365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365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365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365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365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365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365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365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365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365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365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365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365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365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365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365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365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365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365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365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365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365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365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365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365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365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365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365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365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365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365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365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365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365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365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365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365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365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365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365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365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365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365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365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365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365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365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365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365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365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365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365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365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365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365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365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365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365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365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365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365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365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365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365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365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365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365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365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365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365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365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365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365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365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365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365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365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365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365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365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365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365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365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365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365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365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365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365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365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365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365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365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365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365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365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365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365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365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365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365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365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365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365</v>
      </c>
    </row>
    <row r="216" spans="1:6" x14ac:dyDescent="0.25">
      <c r="A216" s="31">
        <v>209</v>
      </c>
      <c r="B216" s="36" t="s">
        <v>368</v>
      </c>
      <c r="C216" s="37">
        <v>13602.64</v>
      </c>
      <c r="D216" s="35">
        <f t="shared" si="3"/>
        <v>11335.533333333333</v>
      </c>
      <c r="E216" s="35"/>
      <c r="F216" s="54" t="s">
        <v>365</v>
      </c>
    </row>
    <row r="217" spans="1:6" x14ac:dyDescent="0.25">
      <c r="A217" s="31">
        <v>210</v>
      </c>
      <c r="B217" s="36" t="s">
        <v>370</v>
      </c>
      <c r="C217" s="37">
        <v>59787.55</v>
      </c>
      <c r="D217" s="35">
        <f t="shared" si="3"/>
        <v>49822.958333333336</v>
      </c>
      <c r="E217" s="35"/>
      <c r="F217" s="54" t="s">
        <v>365</v>
      </c>
    </row>
    <row r="218" spans="1:6" x14ac:dyDescent="0.25">
      <c r="A218" s="31">
        <v>211</v>
      </c>
      <c r="B218" s="36" t="s">
        <v>369</v>
      </c>
      <c r="C218" s="37">
        <v>107.95</v>
      </c>
      <c r="D218" s="35">
        <f t="shared" si="3"/>
        <v>89.958333333333343</v>
      </c>
      <c r="E218" s="35"/>
      <c r="F218" s="54" t="s">
        <v>365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366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366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366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366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366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366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366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366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366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366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366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366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366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366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366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366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366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366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366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366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366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366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366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366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366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366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366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366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366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366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366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366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366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366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366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366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366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366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366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366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366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366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366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366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366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366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366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366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366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366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366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365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365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365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364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364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364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366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366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366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366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366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366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366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366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366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366</v>
      </c>
    </row>
    <row r="286" spans="1:6" x14ac:dyDescent="0.25">
      <c r="A286" s="31">
        <v>279</v>
      </c>
      <c r="B286" s="34" t="s">
        <v>361</v>
      </c>
      <c r="C286" s="46">
        <v>157021.46</v>
      </c>
      <c r="D286" s="46">
        <f t="shared" ref="D286:D287" si="5">C286/1.2</f>
        <v>130851.21666666666</v>
      </c>
      <c r="E286" s="46"/>
      <c r="F286" s="54" t="s">
        <v>364</v>
      </c>
    </row>
    <row r="287" spans="1:6" x14ac:dyDescent="0.25">
      <c r="A287" s="31">
        <v>280</v>
      </c>
      <c r="B287" s="34" t="s">
        <v>362</v>
      </c>
      <c r="C287" s="46">
        <v>8120.62</v>
      </c>
      <c r="D287" s="46">
        <f t="shared" si="5"/>
        <v>6767.1833333333334</v>
      </c>
      <c r="E287" s="46"/>
      <c r="F287" s="54" t="s">
        <v>364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2022-03-14T11:43:17Z</dcterms:modified>
</cp:coreProperties>
</file>