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7\"/>
    </mc:Choice>
  </mc:AlternateContent>
  <bookViews>
    <workbookView xWindow="0" yWindow="0" windowWidth="18525" windowHeight="2595"/>
  </bookViews>
  <sheets>
    <sheet name="19-1-17-1-08-03-2-0727" sheetId="1" r:id="rId1"/>
    <sheet name="T6" sheetId="2" r:id="rId2"/>
  </sheets>
  <definedNames>
    <definedName name="_xlnm.Print_Titles" localSheetId="0">'19-1-17-1-08-03-2-0727'!$19:$19</definedName>
    <definedName name="_xlnm.Print_Area" localSheetId="0">'19-1-17-1-08-03-2-0727'!$A$1:$S$36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P21" i="1" l="1"/>
  <c r="P20" i="1"/>
  <c r="R20" i="1" s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<sst xmlns="http://schemas.openxmlformats.org/spreadsheetml/2006/main" count="120" uniqueCount="112">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</sst>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7.5703125" style="2" customWidth="1"/>
    <col min="7" max="7" width="19.85546875" style="2" customWidth="1"/>
    <col min="8" max="8" width="13.85546875" style="3" customWidth="1"/>
    <col min="9" max="9" width="16.5703125" style="2" customWidth="1"/>
    <col min="10" max="10" width="27.5703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5.140625" style="4" customWidth="1"/>
    <col min="15" max="15" width="10.5703125" style="4" customWidth="1"/>
    <col min="16" max="16" width="16.85546875" style="4" customWidth="1"/>
    <col min="17" max="17" width="24.140625" style="4" customWidth="1"/>
    <col min="18" max="18" width="13" style="4" customWidth="1"/>
    <col min="19" max="19" width="16.855468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1"/>
      <c r="F20" s="31"/>
      <c r="G20" s="31"/>
      <c r="H20" s="48">
        <v>0.4</v>
      </c>
      <c r="I20" s="30"/>
      <c r="J20" s="32" t="s">
        <v>109</v>
      </c>
      <c r="K20" s="32"/>
      <c r="L20" s="33"/>
      <c r="M20" s="32">
        <v>0.1</v>
      </c>
      <c r="N20" s="34" t="s">
        <v>27</v>
      </c>
      <c r="O20" s="34" t="s">
        <v>28</v>
      </c>
      <c r="P20" s="34">
        <f>1771*3</f>
        <v>5313</v>
      </c>
      <c r="Q20" s="34">
        <v>1</v>
      </c>
      <c r="R20" s="34">
        <f>M20*P20*Q20</f>
        <v>531.30000000000007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/>
      <c r="M21" s="32">
        <v>0.1</v>
      </c>
      <c r="N21" s="34" t="s">
        <v>27</v>
      </c>
      <c r="O21" s="34" t="s">
        <v>30</v>
      </c>
      <c r="P21" s="34">
        <f>1116*3</f>
        <v>3348</v>
      </c>
      <c r="Q21" s="34">
        <v>1.08</v>
      </c>
      <c r="R21" s="34">
        <f>M21*P21*Q21</f>
        <v>361.58400000000006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>
        <v>0.60699999999999998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1020.05136</v>
      </c>
      <c r="S27" s="35"/>
    </row>
    <row r="28" spans="1:19" ht="31.5" x14ac:dyDescent="0.25">
      <c r="A28" s="29"/>
      <c r="B28" s="29"/>
      <c r="C28" s="29"/>
      <c r="D28" s="30" t="s">
        <v>46</v>
      </c>
      <c r="E28" s="31"/>
      <c r="F28" s="31"/>
      <c r="G28" s="31"/>
      <c r="H28" s="48"/>
      <c r="I28" s="30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47.25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0"/>
      <c r="J29" s="30"/>
      <c r="K29" s="32"/>
      <c r="L29" s="32"/>
      <c r="M29" s="32"/>
      <c r="N29" s="34" t="s">
        <v>50</v>
      </c>
      <c r="O29" s="34" t="s">
        <v>51</v>
      </c>
      <c r="P29" s="34">
        <v>30</v>
      </c>
      <c r="Q29" s="34">
        <v>1</v>
      </c>
      <c r="R29" s="34">
        <f t="shared" si="1"/>
        <v>0</v>
      </c>
      <c r="S29" s="31"/>
    </row>
    <row r="30" spans="1:19" ht="31.5" x14ac:dyDescent="0.25">
      <c r="A30" s="29"/>
      <c r="B30" s="29"/>
      <c r="C30" s="29"/>
      <c r="D30" s="30" t="s">
        <v>52</v>
      </c>
      <c r="E30" s="31"/>
      <c r="F30" s="31"/>
      <c r="G30" s="31"/>
      <c r="H30" s="48"/>
      <c r="I30" s="30"/>
      <c r="J30" s="32"/>
      <c r="K30" s="32"/>
      <c r="L30" s="33"/>
      <c r="M30" s="32"/>
      <c r="N30" s="34" t="s">
        <v>50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x14ac:dyDescent="0.25">
      <c r="A32" s="29"/>
      <c r="B32" s="29"/>
      <c r="C32" s="29"/>
      <c r="D32" s="31" t="s">
        <v>57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47.25" x14ac:dyDescent="0.25">
      <c r="A33" s="29"/>
      <c r="B33" s="29"/>
      <c r="C33" s="29"/>
      <c r="D33" s="30" t="s">
        <v>60</v>
      </c>
      <c r="E33" s="30"/>
      <c r="F33" s="30"/>
      <c r="G33" s="30"/>
      <c r="H33" s="51"/>
      <c r="I33" s="30"/>
      <c r="J33" s="30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1"/>
    </row>
    <row r="34" spans="1:19" ht="31.5" x14ac:dyDescent="0.25">
      <c r="A34" s="29"/>
      <c r="B34" s="29"/>
      <c r="C34" s="29"/>
      <c r="D34" s="30" t="s">
        <v>62</v>
      </c>
      <c r="E34" s="30"/>
      <c r="F34" s="30"/>
      <c r="G34" s="30"/>
      <c r="H34" s="51"/>
      <c r="I34" s="30"/>
      <c r="J34" s="30"/>
      <c r="K34" s="32"/>
      <c r="L34" s="32"/>
      <c r="M34" s="32">
        <v>0.1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16.7</v>
      </c>
      <c r="S34" s="31"/>
    </row>
    <row r="35" spans="1:19" ht="16.5" thickBot="1" x14ac:dyDescent="0.3">
      <c r="A35" s="36"/>
      <c r="B35" s="36"/>
      <c r="C35" s="36"/>
      <c r="D35" s="37" t="s">
        <v>63</v>
      </c>
      <c r="E35" s="37"/>
      <c r="F35" s="37"/>
      <c r="G35" s="37"/>
      <c r="H35" s="46"/>
      <c r="I35" s="37"/>
      <c r="J35" s="37"/>
      <c r="K35" s="38"/>
      <c r="L35" s="38"/>
      <c r="M35" s="38">
        <v>0.1</v>
      </c>
      <c r="N35" s="39" t="s">
        <v>27</v>
      </c>
      <c r="O35" s="39" t="s">
        <v>64</v>
      </c>
      <c r="P35" s="39">
        <v>611</v>
      </c>
      <c r="Q35" s="39">
        <v>1</v>
      </c>
      <c r="R35" s="39">
        <f t="shared" si="1"/>
        <v>61.1</v>
      </c>
      <c r="S35" s="40"/>
    </row>
    <row r="36" spans="1:19" s="14" customFormat="1" ht="48" thickTop="1" x14ac:dyDescent="0.25">
      <c r="A36" s="41"/>
      <c r="B36" s="42"/>
      <c r="C36" s="41"/>
      <c r="D36" s="43" t="s">
        <v>65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R20+R21+R22+R23+R24+R25+R26+R27+R28+R30+R31+R32+R35+R34+R33+R29</f>
        <v>1990.7353600000001</v>
      </c>
      <c r="S36" s="44" t="s">
        <v>66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57031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1990.7353599999999</v>
      </c>
      <c r="D3" s="66">
        <v>1990.7353599999999</v>
      </c>
      <c r="E3" s="52"/>
    </row>
    <row r="4" spans="1:5" ht="15.75" x14ac:dyDescent="0.25">
      <c r="A4" s="58" t="s">
        <v>78</v>
      </c>
      <c r="B4" s="59" t="s">
        <v>79</v>
      </c>
      <c r="C4" s="61">
        <v>398.14707199999998</v>
      </c>
      <c r="D4" s="67">
        <f>D3*0.2</f>
        <v>398.14707199999998</v>
      </c>
      <c r="E4" s="52"/>
    </row>
    <row r="5" spans="1:5" ht="110.25" x14ac:dyDescent="0.25">
      <c r="A5" s="58" t="s">
        <v>80</v>
      </c>
      <c r="B5" s="62" t="s">
        <v>81</v>
      </c>
      <c r="C5" s="63">
        <v>2388.8824319999999</v>
      </c>
      <c r="D5" s="66">
        <f>D3+D4</f>
        <v>2388.8824319999999</v>
      </c>
      <c r="E5" s="52"/>
    </row>
    <row r="6" spans="1:5" ht="78.75" x14ac:dyDescent="0.25">
      <c r="A6" s="58" t="s">
        <v>82</v>
      </c>
      <c r="B6" s="62" t="s">
        <v>83</v>
      </c>
      <c r="C6" s="61">
        <v>2636.0247937053709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2636.0247937053723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2388.8824319999999</v>
      </c>
      <c r="D8" s="67">
        <f>D5-D7</f>
        <v>2388.8824319999999</v>
      </c>
      <c r="E8" s="52"/>
    </row>
    <row r="9" spans="1:5" ht="110.25" x14ac:dyDescent="0.25">
      <c r="A9" s="58" t="s">
        <v>88</v>
      </c>
      <c r="B9" s="59" t="s">
        <v>89</v>
      </c>
      <c r="C9" s="64">
        <v>1692.7265473999996</v>
      </c>
      <c r="D9" s="67">
        <f>SUM(D10:D17)</f>
        <v>1692.7265473999996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1315.5543073999997</v>
      </c>
      <c r="D11" s="67">
        <v>1315.5543073999997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377.17223999999999</v>
      </c>
      <c r="D12" s="67">
        <v>377.17223999999999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2.6360247937053711</v>
      </c>
      <c r="D18" s="67">
        <f>D6/1000</f>
        <v>2.6360247937053725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2.6360247937053711</v>
      </c>
      <c r="D20" s="66">
        <f>D18+D19</f>
        <v>2.6360247937053725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19-1-17-1-08-03-2-0727</vt:lpstr>
      <vt:lpstr>T6</vt:lpstr>
      <vt:lpstr>'19-1-17-1-08-03-2-0727'!Заголовки_для_печати</vt:lpstr>
      <vt:lpstr>'19-1-17-1-08-03-2-0727'!Область_печати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2020-04-28T10:40:22Z</dcterms:created>
  <dcterms:modified xsi:type="dcterms:W3CDTF">2023-02-24T08:16:44Z</dcterms:modified>
</cp:coreProperties>
</file>