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29\"/>
    </mc:Choice>
  </mc:AlternateContent>
  <bookViews>
    <workbookView xWindow="0" yWindow="0" windowWidth="20490" windowHeight="7530"/>
  </bookViews>
  <sheets>
    <sheet name="19-1-17-1-08-03-2-0729" sheetId="1" r:id="rId1"/>
    <sheet name="T6" sheetId="2" r:id="rId2"/>
  </sheets>
  <definedNames>
    <definedName name="_xlnm.Print_Titles" localSheetId="0">'19-1-17-1-08-03-2-0729'!$19:$19</definedName>
    <definedName name="_xlnm.Print_Area" localSheetId="0">'19-1-17-1-08-03-2-0729'!$A$1:$S$37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8" i="1" l="1"/>
  <c r="R21" i="1"/>
  <c r="R20" i="1"/>
  <c r="R36" i="1" l="1"/>
  <c r="R35" i="1"/>
  <c r="R34" i="1"/>
  <c r="R33" i="1"/>
  <c r="R32" i="1"/>
  <c r="R31" i="1"/>
  <c r="R30" i="1"/>
  <c r="R29" i="1"/>
  <c r="R27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<sst xmlns="http://schemas.openxmlformats.org/spreadsheetml/2006/main" count="123" uniqueCount="114">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</sst>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>
        <v>2</v>
      </c>
      <c r="M20" s="29">
        <v>5.8999999999999997E-2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M20*P20*Q20*L20</f>
        <v>208.97799999999998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>
        <v>4</v>
      </c>
      <c r="M21" s="29">
        <v>5.8999999999999997E-2</v>
      </c>
      <c r="N21" s="31" t="s">
        <v>27</v>
      </c>
      <c r="O21" s="31" t="s">
        <v>30</v>
      </c>
      <c r="P21" s="31">
        <v>1116</v>
      </c>
      <c r="Q21" s="31">
        <v>1.08</v>
      </c>
      <c r="R21" s="31">
        <f>M21*P21*Q21*L21</f>
        <v>284.44607999999999</v>
      </c>
      <c r="S21" s="32"/>
    </row>
    <row r="22" spans="1:19" ht="31.5" x14ac:dyDescent="0.25">
      <c r="A22" s="25"/>
      <c r="B22" s="25"/>
      <c r="C22" s="25"/>
      <c r="D22" s="27" t="s">
        <v>31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34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36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0</v>
      </c>
      <c r="S24" s="32"/>
    </row>
    <row r="25" spans="1:19" ht="31.5" x14ac:dyDescent="0.25">
      <c r="A25" s="25"/>
      <c r="B25" s="25"/>
      <c r="C25" s="25"/>
      <c r="D25" s="27" t="s">
        <v>39</v>
      </c>
      <c r="E25" s="28"/>
      <c r="F25" s="28"/>
      <c r="G25" s="28"/>
      <c r="H25" s="20"/>
      <c r="I25" s="27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31.5" x14ac:dyDescent="0.25">
      <c r="A26" s="25"/>
      <c r="B26" s="25"/>
      <c r="C26" s="25"/>
      <c r="D26" s="27" t="s">
        <v>42</v>
      </c>
      <c r="E26" s="28"/>
      <c r="F26" s="28"/>
      <c r="G26" s="28"/>
      <c r="H26" s="20"/>
      <c r="I26" s="27"/>
      <c r="J26" s="29"/>
      <c r="K26" s="29"/>
      <c r="L26" s="30"/>
      <c r="N26" s="31" t="s">
        <v>40</v>
      </c>
      <c r="O26" s="31" t="s">
        <v>43</v>
      </c>
      <c r="P26" s="31">
        <v>134</v>
      </c>
      <c r="Q26" s="31">
        <v>1.08</v>
      </c>
      <c r="R26" s="31"/>
      <c r="S26" s="32"/>
    </row>
    <row r="27" spans="1:19" x14ac:dyDescent="0.25">
      <c r="A27" s="25"/>
      <c r="B27" s="25"/>
      <c r="C27" s="25"/>
      <c r="D27" s="28" t="s">
        <v>44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46</v>
      </c>
      <c r="E28" s="28"/>
      <c r="F28" s="28"/>
      <c r="G28" s="28"/>
      <c r="H28" s="20"/>
      <c r="I28" s="27"/>
      <c r="J28" s="29"/>
      <c r="K28" s="29"/>
      <c r="L28" s="30"/>
      <c r="M28" s="29">
        <v>0.26619999999999999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>M28*P28*Q28</f>
        <v>630.19123200000001</v>
      </c>
      <c r="S28" s="32"/>
    </row>
    <row r="29" spans="1:19" ht="31.5" x14ac:dyDescent="0.25">
      <c r="A29" s="25"/>
      <c r="B29" s="25"/>
      <c r="C29" s="25"/>
      <c r="D29" s="27" t="s">
        <v>48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52</v>
      </c>
      <c r="O30" s="31" t="s">
        <v>53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54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52</v>
      </c>
      <c r="O31" s="31" t="s">
        <v>55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56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57</v>
      </c>
      <c r="O32" s="31" t="s">
        <v>58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59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60</v>
      </c>
      <c r="O33" s="31" t="s">
        <v>61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62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64</v>
      </c>
      <c r="E35" s="27"/>
      <c r="F35" s="27"/>
      <c r="G35" s="27"/>
      <c r="H35" s="33"/>
      <c r="I35" s="27"/>
      <c r="J35" s="27"/>
      <c r="K35" s="29"/>
      <c r="L35" s="29"/>
      <c r="M35" s="29">
        <v>5.8999999999999997E-2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9.8529999999999998</v>
      </c>
      <c r="S35" s="28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5.8999999999999997E-2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36.048999999999999</v>
      </c>
      <c r="S36" s="39"/>
    </row>
    <row r="37" spans="1:19" ht="48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1169.5173119999999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1.285156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110.2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1169.5173119999999</v>
      </c>
      <c r="D3" s="57">
        <v>1169.5173119999999</v>
      </c>
      <c r="E3" s="1"/>
    </row>
    <row r="4" spans="1:5" ht="15.75" x14ac:dyDescent="0.25">
      <c r="A4" s="49" t="s">
        <v>80</v>
      </c>
      <c r="B4" s="50" t="s">
        <v>81</v>
      </c>
      <c r="C4" s="52">
        <v>233.9034624</v>
      </c>
      <c r="D4" s="58">
        <f>D3*0.2</f>
        <v>233.9034624</v>
      </c>
      <c r="E4" s="1"/>
    </row>
    <row r="5" spans="1:5" ht="110.25" x14ac:dyDescent="0.25">
      <c r="A5" s="49" t="s">
        <v>82</v>
      </c>
      <c r="B5" s="53" t="s">
        <v>83</v>
      </c>
      <c r="C5" s="54">
        <v>1403.4207743999998</v>
      </c>
      <c r="D5" s="57">
        <f>D3+D4</f>
        <v>1403.4207744</v>
      </c>
      <c r="E5" s="1"/>
    </row>
    <row r="6" spans="1:5" ht="78.75" x14ac:dyDescent="0.25">
      <c r="A6" s="49" t="s">
        <v>84</v>
      </c>
      <c r="B6" s="53" t="s">
        <v>85</v>
      </c>
      <c r="C6" s="52">
        <v>1555.463777135004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1555.4637771350053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1403.4207743999998</v>
      </c>
      <c r="D8" s="58">
        <f>D5-D7</f>
        <v>1403.4207744</v>
      </c>
      <c r="E8" s="1"/>
    </row>
    <row r="9" spans="1:5" ht="110.25" x14ac:dyDescent="0.25">
      <c r="A9" s="49" t="s">
        <v>90</v>
      </c>
      <c r="B9" s="50" t="s">
        <v>91</v>
      </c>
      <c r="C9" s="55">
        <v>1122.1030799999999</v>
      </c>
      <c r="D9" s="58">
        <f>SUM(D10:D17)</f>
        <v>1122.1030799999999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790.54779999999994</v>
      </c>
      <c r="D11" s="58">
        <v>790.54779999999994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331.55527999999998</v>
      </c>
      <c r="D12" s="58">
        <v>331.55527999999998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1.5554637771350039</v>
      </c>
      <c r="D18" s="58">
        <f>D6/1000</f>
        <v>1.5554637771350053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1.5554637771350039</v>
      </c>
      <c r="D20" s="57">
        <f>D18+D19</f>
        <v>1.5554637771350053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19-1-17-1-08-03-2-0729</vt:lpstr>
      <vt:lpstr>T6</vt:lpstr>
      <vt:lpstr>'19-1-17-1-08-03-2-0729'!Заголовки_для_печати</vt:lpstr>
      <vt:lpstr>'19-1-17-1-08-03-2-0729'!Область_печати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2021-02-02T08:22:17Z</dcterms:created>
  <dcterms:modified xsi:type="dcterms:W3CDTF">2023-02-24T08:16:48Z</dcterms:modified>
</cp:coreProperties>
</file>