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45\"/>
    </mc:Choice>
  </mc:AlternateContent>
  <bookViews>
    <workbookView xWindow="0" yWindow="0" windowWidth="28800" windowHeight="11610" activeTab="1"/>
  </bookViews>
  <sheets>
    <sheet name="19-1-17-1-08-03-2-0745" sheetId="1" r:id="rId1"/>
    <sheet name="T6" sheetId="2" r:id="rId2"/>
  </sheets>
  <definedNames>
    <definedName name="_xlnm.Print_Titles" localSheetId="0">'19-1-17-1-08-03-2-0745'!$19:$19</definedName>
    <definedName name="_xlnm.Print_Area" localSheetId="0">'19-1-17-1-08-03-2-0745'!$A$1:$S$37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0" i="1" l="1"/>
  <c r="R21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<sst xmlns="http://schemas.openxmlformats.org/spreadsheetml/2006/main" count="123" uniqueCount="114">
  <si>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</si>
  <si>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</si>
  <si>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</si>
  <si>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</si>
  <si>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</si>
  <si>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</si>
  <si>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</si>
  <si>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</si>
  <si>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</si>
  <si>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</si>
  <si>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</si>
  <si>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</si>
  <si>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</si>
  <si>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</si>
  <si>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</si>
  <si>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</si>
  <si>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</si>
  <si>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</si>
  <si>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</si>
  <si>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</si>
  <si>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</si>
  <si>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</si>
  <si>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</si>
  <si>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</si>
  <si>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</si>
  <si>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</si>
  <si>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</si>
  <si>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</si>
  <si>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Б2-02-4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</si>
  <si>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</si>
  <si>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</si>
  <si>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</si>
  <si>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</si>
  <si>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</si>
  <si>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</si>
  <si>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</si>
  <si>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</si>
  <si>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</si>
  <si>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</si>
  <si>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</si>
  <si>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</si>
  <si>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</si>
  <si>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</si>
  <si>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</si>
  <si>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</si>
  <si>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</si>
  <si>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</si>
  <si>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</si>
  <si>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</si>
  <si>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</si>
  <si>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</si>
  <si>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</si>
  <si>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</si>
  <si>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</si>
  <si>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</si>
  <si>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</si>
  <si>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</si>
  <si>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</si>
  <si>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</si>
  <si>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</si>
  <si>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</si>
  <si>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</si>
  <si>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</si>
  <si>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</si>
  <si>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</si>
  <si>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</si>
  <si>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</si>
  <si>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</si>
  <si>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</si>
  <si>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</si>
  <si>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</si>
  <si>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</si>
  <si>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4КЛ-10 кВ от места врезки 2КЛ-10 кВ "РТП-3372 - ТП-386" до проектируемой БКТП-3 в д. Янино Всеволожского района ЛО (19-1-17-1-08-03-2-0745)</t>
  </si>
  <si>
    <t>J_19-1-17-1-08-03-2-0745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</si>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</sst>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4.7109375" style="4" customWidth="1"/>
    <col min="15" max="15" width="11.7109375" style="4" customWidth="1"/>
    <col min="16" max="16" width="16.28515625" style="4" customWidth="1"/>
    <col min="17" max="17" width="23.85546875" style="4" customWidth="1"/>
    <col min="18" max="18" width="14.71093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>
        <v>2</v>
      </c>
      <c r="M20" s="32">
        <v>5.8999999999999997E-2</v>
      </c>
      <c r="N20" s="34" t="s">
        <v>27</v>
      </c>
      <c r="O20" s="34" t="s">
        <v>28</v>
      </c>
      <c r="P20" s="34">
        <v>2703</v>
      </c>
      <c r="Q20" s="34">
        <v>1</v>
      </c>
      <c r="R20" s="34">
        <f>M20*P20*Q20*L20</f>
        <v>318.95400000000001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>
        <v>4</v>
      </c>
      <c r="M21" s="32">
        <v>7.2999999999999995E-2</v>
      </c>
      <c r="N21" s="34" t="s">
        <v>27</v>
      </c>
      <c r="O21" s="34" t="s">
        <v>30</v>
      </c>
      <c r="P21" s="34">
        <v>3055</v>
      </c>
      <c r="Q21" s="34">
        <v>1.08</v>
      </c>
      <c r="R21" s="34">
        <f>M21*L21*P21*Q21</f>
        <v>963.4248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0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0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0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0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0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0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>
        <v>0.311</v>
      </c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0"/>
        <v>736.24896000000001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0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0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0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0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35676</v>
      </c>
      <c r="Q33" s="34">
        <v>1.18</v>
      </c>
      <c r="R33" s="34">
        <f t="shared" si="0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 t="shared" si="0"/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>
        <v>7.2999999999999995E-2</v>
      </c>
      <c r="N35" s="34" t="s">
        <v>37</v>
      </c>
      <c r="O35" s="34" t="s">
        <v>65</v>
      </c>
      <c r="P35" s="34">
        <v>167</v>
      </c>
      <c r="Q35" s="34">
        <v>1</v>
      </c>
      <c r="R35" s="34">
        <f t="shared" si="0"/>
        <v>12.190999999999999</v>
      </c>
      <c r="S35" s="30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8">
        <v>7.2999999999999995E-2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0"/>
        <v>44.602999999999994</v>
      </c>
      <c r="S36" s="40"/>
    </row>
    <row r="37" spans="1:19" s="14" customFormat="1" ht="16.5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2075.4217600000002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5.710937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2075.4217600000002</v>
      </c>
      <c r="D3" s="66">
        <v>2075.4217600000002</v>
      </c>
      <c r="E3" s="52"/>
    </row>
    <row r="4" spans="1:5" ht="15.75" x14ac:dyDescent="0.25">
      <c r="A4" s="58" t="s">
        <v>80</v>
      </c>
      <c r="B4" s="59" t="s">
        <v>81</v>
      </c>
      <c r="C4" s="61">
        <v>415.08435200000008</v>
      </c>
      <c r="D4" s="67">
        <f>D3*0.2</f>
        <v>415.08435200000008</v>
      </c>
      <c r="E4" s="52"/>
    </row>
    <row r="5" spans="1:5" ht="110.25" x14ac:dyDescent="0.25">
      <c r="A5" s="58" t="s">
        <v>82</v>
      </c>
      <c r="B5" s="62" t="s">
        <v>83</v>
      </c>
      <c r="C5" s="63">
        <v>2490.506112</v>
      </c>
      <c r="D5" s="66">
        <f>D3+D4</f>
        <v>2490.506112</v>
      </c>
      <c r="E5" s="52"/>
    </row>
    <row r="6" spans="1:5" ht="78.75" x14ac:dyDescent="0.25">
      <c r="A6" s="58" t="s">
        <v>84</v>
      </c>
      <c r="B6" s="62" t="s">
        <v>85</v>
      </c>
      <c r="C6" s="61">
        <v>2885.0282994406402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2884.7315692735806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2490.506112</v>
      </c>
      <c r="D8" s="67">
        <f>D5-D7</f>
        <v>2490.506112</v>
      </c>
      <c r="E8" s="52"/>
    </row>
    <row r="9" spans="1:5" ht="110.25" x14ac:dyDescent="0.25">
      <c r="A9" s="58" t="s">
        <v>90</v>
      </c>
      <c r="B9" s="59" t="s">
        <v>91</v>
      </c>
      <c r="C9" s="64">
        <v>1940.1676299999999</v>
      </c>
      <c r="D9" s="67">
        <f>SUM(D10:D17)</f>
        <v>1940.1676299999999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1856.44094</v>
      </c>
      <c r="D12" s="67">
        <v>1856.44094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83.726690000000005</v>
      </c>
      <c r="D13" s="67">
        <v>83.726690000000005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2.8850282994406404</v>
      </c>
      <c r="D18" s="67">
        <f>D6/1000</f>
        <v>2.8847315692735807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2.8850282994406404</v>
      </c>
      <c r="D20" s="66">
        <f>D18+D19</f>
        <v>2.8847315692735807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19-1-17-1-08-03-2-0745</vt:lpstr>
      <vt:lpstr>T6</vt:lpstr>
      <vt:lpstr>'19-1-17-1-08-03-2-0745'!Заголовки_для_печати</vt:lpstr>
      <vt:lpstr>'19-1-17-1-08-03-2-0745'!Область_печати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2021-04-22T13:57:30Z</dcterms:created>
  <dcterms:modified xsi:type="dcterms:W3CDTF">2023-02-24T08:16:55Z</dcterms:modified>
</cp:coreProperties>
</file>