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11-04-2-0354\"/>
    </mc:Choice>
  </mc:AlternateContent>
  <bookViews>
    <workbookView xWindow="0" yWindow="0" windowWidth="28800" windowHeight="12300"/>
  </bookViews>
  <sheets>
    <sheet name="Корр" sheetId="3" r:id="rId1"/>
    <sheet name="т6" sheetId="7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Корр!$A$8</definedName>
    <definedName name="Идентификатор_КодМЭ" localSheetId="0">Корр!$A$10</definedName>
    <definedName name="Итог" localSheetId="0">Корр!$I$24</definedName>
    <definedName name="Итог">#REF!</definedName>
    <definedName name="Наименование_Титул" localSheetId="0">Корр!$A$9</definedName>
    <definedName name="_xlnm.Print_Area" localSheetId="1">т6!$A$1:$E$21</definedName>
    <definedName name="_xlnm.Print_Area" hidden="1">#REF!,#REF!</definedName>
    <definedName name="Регион_Субъект" localSheetId="0">Корр!#REF!</definedName>
    <definedName name="Стоимость_ДопЗатраты" localSheetId="1">т6!$D$19</definedName>
    <definedName name="Стоимость_УНЦ" localSheetId="1">т6!$D$3</definedName>
    <definedName name="Стоимость_УНЦП" localSheetId="1">т6!#REF!</definedName>
    <definedName name="Стоимость_УНЦТ" localSheetId="1">т6!$D$5</definedName>
    <definedName name="УтверждениеИП" localSheetId="0">Корр!#REF!</definedName>
    <definedName name="УтверждениеТХ" localSheetId="0">Корр!$C$14</definedName>
    <definedName name="ф1" localSheetId="0" hidden="1">{#N/A,#N/A,FALSE,"Aging Summary";#N/A,#N/A,FALSE,"Ratio Analysis";#N/A,#N/A,FALSE,"Test 120 Day Accts";#N/A,#N/A,FALSE,"Tickmarks"}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т6!#REF!</definedName>
    <definedName name="Финансирование_Y2016" localSheetId="1">т6!#REF!</definedName>
    <definedName name="Финансирование_Y2017" localSheetId="1">т6!#REF!</definedName>
    <definedName name="Финансирование_Y2018" localSheetId="1">т6!$D$10</definedName>
    <definedName name="Финансирование_Y2019" localSheetId="1">т6!$D$11</definedName>
    <definedName name="Финансирование_Y2020" localSheetId="1">т6!$D$12</definedName>
    <definedName name="Финансирование_Y2021" localSheetId="1">т6!$D$13</definedName>
    <definedName name="Финансирование_Y2022" localSheetId="1">т6!$D$14</definedName>
    <definedName name="Финансирование_Y2023" localSheetId="1">т6!$D$15</definedName>
    <definedName name="Финансирование_Y2024" localSheetId="1">т6!$D$16</definedName>
    <definedName name="Финансирование_Y2025" localSheetId="1">т6!$D$17</definedName>
    <definedName name="Финансирование_Y2026" localSheetId="1">т6!#REF!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<sst xmlns="http://schemas.openxmlformats.org/spreadsheetml/2006/main" count="167" uniqueCount="81">
  <si>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</si>
  <si>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</si>
  <si>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</si>
  <si>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</si>
  <si>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</si>
  <si>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</si>
  <si>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</si>
  <si>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</si>
  <si>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</si>
  <si>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</si>
  <si>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</si>
  <si>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</si>
  <si>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</si>
  <si>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</si>
  <si>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</si>
  <si>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</si>
  <si>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</si>
  <si>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</si>
  <si>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</si>
  <si>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</si>
  <si>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</si>
  <si>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</si>
  <si>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</si>
  <si>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</si>
  <si>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</si>
  <si>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</si>
  <si>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</si>
  <si>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</si>
  <si>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</si>
  <si>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</si>
  <si>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4</t>
  </si>
  <si>
    <t>Объем финансовых потребностей ОФППРУНЦ (в прогнозных ценах с НДС)</t>
  </si>
  <si>
    <t>5</t>
  </si>
  <si>
    <t>Фактический объем финансирования инвестиций по инвестиционному проекту Фd (с НДС) 2)</t>
  </si>
  <si>
    <t>6</t>
  </si>
  <si>
    <t>Объем финансовых потребностей DОФПУНЦd  (с НДС) 2)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</si>
  <si>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</si>
  <si>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</si>
  <si>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7.4</t>
  </si>
  <si>
    <t>2018г.</t>
  </si>
  <si>
    <t>7.5</t>
  </si>
  <si>
    <t>2019г.</t>
  </si>
  <si>
    <t>7.6</t>
  </si>
  <si>
    <t>2020г.</t>
  </si>
  <si>
    <t>7.7</t>
  </si>
  <si>
    <t>2021г.</t>
  </si>
  <si>
    <t>7.8</t>
  </si>
  <si>
    <t>2022г.</t>
  </si>
  <si>
    <t>7.9</t>
  </si>
  <si>
    <t>2023г.</t>
  </si>
  <si>
    <t>7.10</t>
  </si>
  <si>
    <t>2024г.</t>
  </si>
  <si>
    <t>7.11</t>
  </si>
  <si>
    <t>2025г.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</si>
  <si>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</si>
  <si>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</si>
  <si>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</si>
  <si>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</si>
  <si>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</si>
  <si>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</si>
  <si>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</si>
  <si>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</si>
  <si>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П6-06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</si>
  <si>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</si>
  <si>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</si>
  <si>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1 ед.</t>
  </si>
  <si>
    <t>1 точка наблюдения</t>
  </si>
  <si>
    <t>И15-03</t>
  </si>
  <si>
    <t>И15-05</t>
  </si>
  <si>
    <t xml:space="preserve"> </t>
  </si>
  <si>
    <t>Шкаф ЦК системы видеонаблюдения</t>
  </si>
  <si>
    <t>И15-01</t>
  </si>
  <si>
    <t>Шкаф ЦК комплекса систем безопасности</t>
  </si>
  <si>
    <t>И15-02</t>
  </si>
  <si>
    <t>И15-04</t>
  </si>
  <si>
    <t>Поворотная камера охранного (технологического) видеонаблюденя</t>
  </si>
  <si>
    <t>Наименование инвестиционного проекта: Всев, Создание системы телевизионного наблюдения на высоковольтной подстанции ПС-137 Олтон Плюс (19-1-17-1-11-04-2-0354)</t>
  </si>
  <si>
    <t>Идентификатор инвестиционного проекта: J_19-1-17-1-11-04-2-0354</t>
  </si>
  <si>
    <t>Документ, утвердивший плановые показатели: Распоряжение директора по безопасности АО "ЛОЭСК" от 28.01.2022 № 8</t>
  </si>
  <si>
    <t>Утвержденный план</t>
  </si>
  <si>
    <t>Год раскрытия информации: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</si>
</sst>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>
      <protection locked="0"/>
    </xf>
    <xf numFmtId="0" fontId="1" fillId="0" borderId="0"/>
    <xf numFmtId="0" fontId="8" fillId="0" borderId="0"/>
    <xf numFmtId="0" fontId="7" fillId="0" borderId="0"/>
  </cellStyleXfs>
  <cellXfs count="48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6" fillId="0" borderId="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9" fillId="0" borderId="0" xfId="4" applyFont="1">
      <protection locked="0"/>
    </xf>
    <xf numFmtId="49" fontId="4" fillId="0" borderId="1" xfId="1" applyNumberFormat="1" applyFont="1" applyBorder="1" applyAlignment="1">
      <alignment horizontal="center" vertical="center" wrapText="1"/>
    </xf>
    <xf numFmtId="4" fontId="6" fillId="0" borderId="7" xfId="1" applyNumberFormat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2" fontId="8" fillId="0" borderId="0" xfId="4" applyNumberFormat="1" applyFont="1" applyFill="1" applyBorder="1">
      <protection locked="0"/>
    </xf>
    <xf numFmtId="4" fontId="6" fillId="0" borderId="1" xfId="1" applyNumberFormat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2" fillId="0" borderId="0" xfId="2"/>
    <xf numFmtId="0" fontId="11" fillId="2" borderId="3" xfId="0" applyFont="1" applyFill="1" applyBorder="1" applyAlignment="1">
      <alignment wrapText="1"/>
    </xf>
    <xf numFmtId="0" fontId="2" fillId="0" borderId="0" xfId="2"/>
    <xf numFmtId="3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12" fillId="0" borderId="3" xfId="1" applyFont="1" applyBorder="1" applyAlignment="1" applyProtection="1">
      <alignment horizontal="center" vertical="center" wrapText="1"/>
    </xf>
    <xf numFmtId="2" fontId="8" fillId="0" borderId="0" xfId="4" applyNumberFormat="1" applyFont="1" applyFill="1" applyAlignment="1">
      <alignment horizontal="right"/>
      <protection locked="0"/>
    </xf>
    <xf numFmtId="4" fontId="8" fillId="0" borderId="3" xfId="1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9" fillId="0" borderId="0" xfId="4" applyFont="1" applyBorder="1" applyAlignment="1">
      <alignment horizontal="center" vertical="center" wrapText="1"/>
      <protection locked="0"/>
    </xf>
  </cellXfs>
  <cellStyles count="8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7" xfId="7"/>
  </cellStyles>
  <dxfs count="1">
    <dxf>
      <font>
        <b/>
        <i val="0"/>
      </font>
      <numFmt numFmtId="2" formatCode="0.00"/>
      <fill>
        <patternFill patternType="solid">
          <bgColor rgb="FFFFC5C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P24"/>
  <sheetViews>
    <sheetView tabSelected="1"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14.85546875" style="3" bestFit="1" customWidth="1"/>
    <col min="4" max="4" width="26.28515625" style="3" bestFit="1" customWidth="1"/>
    <col min="5" max="5" width="14.85546875" style="3" bestFit="1" customWidth="1"/>
    <col min="6" max="6" width="11.42578125" style="3" bestFit="1" customWidth="1"/>
    <col min="7" max="7" width="14.85546875" style="3" bestFit="1" customWidth="1"/>
    <col min="8" max="8" width="18.28515625" style="3" bestFit="1" customWidth="1"/>
    <col min="9" max="9" width="16" style="3" bestFit="1" customWidth="1"/>
    <col min="10" max="10" width="14.85546875" style="3" bestFit="1" customWidth="1"/>
    <col min="11" max="11" width="25.140625" style="3" bestFit="1" customWidth="1"/>
    <col min="12" max="12" width="14.85546875" style="4" bestFit="1" customWidth="1"/>
    <col min="13" max="13" width="11.42578125" style="3" bestFit="1" customWidth="1"/>
    <col min="14" max="14" width="14.85546875" style="3" bestFit="1" customWidth="1"/>
    <col min="15" max="15" width="18.28515625" style="3" bestFit="1" customWidth="1"/>
    <col min="16" max="16" width="16" style="3" bestFit="1" customWidth="1"/>
    <col min="17" max="17" width="9.5703125" style="3" bestFit="1" customWidth="1"/>
    <col min="18" max="18" width="17.85546875" style="3" bestFit="1" customWidth="1"/>
    <col min="19" max="19" width="13.28515625" style="3" customWidth="1"/>
    <col min="20" max="16384" width="9.140625" style="3"/>
  </cols>
  <sheetData>
    <row r="1" spans="1:16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  <c r="M1" s="1" t="s">
        <v>0</v>
      </c>
      <c r="N1" s="1" t="s">
        <v>0</v>
      </c>
      <c r="O1" s="43" t="s">
        <v>1</v>
      </c>
      <c r="P1" s="43" t="s">
        <v>0</v>
      </c>
    </row>
    <row r="2" spans="1:16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2" t="s">
        <v>0</v>
      </c>
      <c r="M2" s="1" t="s">
        <v>0</v>
      </c>
      <c r="N2" s="1" t="s">
        <v>0</v>
      </c>
      <c r="O2" s="43" t="s">
        <v>2</v>
      </c>
      <c r="P2" s="43" t="s">
        <v>0</v>
      </c>
    </row>
    <row r="3" spans="1:16" x14ac:dyDescent="0.2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2" t="s">
        <v>0</v>
      </c>
      <c r="M3" s="1" t="s">
        <v>0</v>
      </c>
      <c r="N3" s="1" t="s">
        <v>0</v>
      </c>
      <c r="O3" s="43" t="s">
        <v>3</v>
      </c>
      <c r="P3" s="43" t="s">
        <v>0</v>
      </c>
    </row>
    <row r="4" spans="1:16" ht="45" customHeight="1" x14ac:dyDescent="0.2">
      <c r="A4" s="44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 x14ac:dyDescent="0.2">
      <c r="A5" s="3" t="s">
        <v>0</v>
      </c>
    </row>
    <row r="6" spans="1:16" x14ac:dyDescent="0.2">
      <c r="A6" s="41" t="s">
        <v>58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x14ac:dyDescent="0.2">
      <c r="A7" s="45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</row>
    <row r="8" spans="1:16" x14ac:dyDescent="0.2">
      <c r="A8" s="41" t="s">
        <v>80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</row>
    <row r="9" spans="1:16" ht="18" customHeight="1" x14ac:dyDescent="0.2">
      <c r="A9" s="46" t="s">
        <v>76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 x14ac:dyDescent="0.2">
      <c r="A10" s="46" t="s">
        <v>77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</row>
    <row r="11" spans="1:16" s="36" customFormat="1" x14ac:dyDescent="0.2">
      <c r="A11" s="46" t="s">
        <v>59</v>
      </c>
      <c r="B11" s="42"/>
      <c r="C11" s="42"/>
      <c r="D11" s="42"/>
      <c r="E11" s="42"/>
      <c r="F11" s="42"/>
      <c r="G11" s="42"/>
      <c r="H11" s="42"/>
    </row>
    <row r="12" spans="1:16" x14ac:dyDescent="0.2">
      <c r="A12" s="41" t="s">
        <v>57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x14ac:dyDescent="0.2">
      <c r="A13" s="40" t="s">
        <v>6</v>
      </c>
      <c r="B13" s="40" t="s">
        <v>7</v>
      </c>
      <c r="C13" s="40" t="s">
        <v>8</v>
      </c>
      <c r="D13" s="40" t="s">
        <v>0</v>
      </c>
      <c r="E13" s="40" t="s">
        <v>0</v>
      </c>
      <c r="F13" s="40" t="s">
        <v>0</v>
      </c>
      <c r="G13" s="40" t="s">
        <v>0</v>
      </c>
      <c r="H13" s="40" t="s">
        <v>0</v>
      </c>
      <c r="I13" s="40" t="s">
        <v>0</v>
      </c>
      <c r="L13" s="3"/>
    </row>
    <row r="14" spans="1:16" ht="30" customHeight="1" x14ac:dyDescent="0.2">
      <c r="A14" s="40" t="s">
        <v>0</v>
      </c>
      <c r="B14" s="40" t="s">
        <v>0</v>
      </c>
      <c r="C14" s="40" t="s">
        <v>78</v>
      </c>
      <c r="D14" s="40" t="s">
        <v>0</v>
      </c>
      <c r="E14" s="40" t="s">
        <v>0</v>
      </c>
      <c r="F14" s="40" t="s">
        <v>0</v>
      </c>
      <c r="G14" s="40" t="s">
        <v>0</v>
      </c>
      <c r="H14" s="40" t="s">
        <v>0</v>
      </c>
      <c r="I14" s="40" t="s">
        <v>0</v>
      </c>
      <c r="L14" s="3"/>
    </row>
    <row r="15" spans="1:16" ht="30" customHeight="1" x14ac:dyDescent="0.2">
      <c r="A15" s="40" t="s">
        <v>0</v>
      </c>
      <c r="B15" s="40" t="s">
        <v>0</v>
      </c>
      <c r="C15" s="40" t="s">
        <v>10</v>
      </c>
      <c r="D15" s="40" t="s">
        <v>0</v>
      </c>
      <c r="E15" s="40" t="s">
        <v>0</v>
      </c>
      <c r="F15" s="40" t="s">
        <v>0</v>
      </c>
      <c r="G15" s="40" t="s">
        <v>9</v>
      </c>
      <c r="H15" s="40" t="s">
        <v>0</v>
      </c>
      <c r="I15" s="40" t="s">
        <v>0</v>
      </c>
      <c r="L15" s="3"/>
    </row>
    <row r="16" spans="1:16" ht="60" x14ac:dyDescent="0.2">
      <c r="A16" s="40" t="s">
        <v>0</v>
      </c>
      <c r="B16" s="40" t="s">
        <v>0</v>
      </c>
      <c r="C16" s="5" t="s">
        <v>11</v>
      </c>
      <c r="D16" s="5" t="s">
        <v>12</v>
      </c>
      <c r="E16" s="6" t="s">
        <v>13</v>
      </c>
      <c r="F16" s="5" t="s">
        <v>14</v>
      </c>
      <c r="G16" s="5" t="s">
        <v>15</v>
      </c>
      <c r="H16" s="5" t="s">
        <v>16</v>
      </c>
      <c r="I16" s="5" t="s">
        <v>17</v>
      </c>
      <c r="J16" s="5" t="s">
        <v>18</v>
      </c>
      <c r="K16" s="5" t="s">
        <v>19</v>
      </c>
      <c r="L16" s="5" t="s">
        <v>20</v>
      </c>
    </row>
    <row r="17" spans="1:12" ht="15" x14ac:dyDescent="0.2">
      <c r="A17" s="13">
        <v>1</v>
      </c>
      <c r="B17" s="7">
        <v>2</v>
      </c>
      <c r="C17" s="7">
        <v>10</v>
      </c>
      <c r="D17" s="7">
        <v>11</v>
      </c>
      <c r="E17" s="8">
        <v>12</v>
      </c>
      <c r="F17" s="7">
        <v>13</v>
      </c>
      <c r="G17" s="7">
        <v>14</v>
      </c>
      <c r="H17" s="7">
        <v>15</v>
      </c>
      <c r="I17" s="7">
        <v>16</v>
      </c>
      <c r="J17" s="13">
        <v>17</v>
      </c>
      <c r="K17" s="7">
        <v>18</v>
      </c>
      <c r="L17" s="7">
        <v>19</v>
      </c>
    </row>
    <row r="18" spans="1:12" s="31" customFormat="1" ht="60" x14ac:dyDescent="0.2">
      <c r="A18" s="27">
        <v>1</v>
      </c>
      <c r="B18" s="28" t="s">
        <v>61</v>
      </c>
      <c r="C18" s="28"/>
      <c r="D18" s="28" t="s">
        <v>61</v>
      </c>
      <c r="E18" s="30">
        <v>1</v>
      </c>
      <c r="F18" s="30">
        <v>1</v>
      </c>
      <c r="G18" s="28" t="s">
        <v>62</v>
      </c>
      <c r="H18" s="28">
        <v>300</v>
      </c>
      <c r="I18" s="28">
        <v>300</v>
      </c>
      <c r="J18" s="29" t="s">
        <v>69</v>
      </c>
      <c r="K18" s="28"/>
      <c r="L18" s="28"/>
    </row>
    <row r="19" spans="1:12" s="34" customFormat="1" ht="30" x14ac:dyDescent="0.2">
      <c r="A19" s="27">
        <v>2</v>
      </c>
      <c r="B19" s="28" t="s">
        <v>60</v>
      </c>
      <c r="C19" s="28"/>
      <c r="D19" s="28" t="s">
        <v>72</v>
      </c>
      <c r="E19" s="30">
        <v>1</v>
      </c>
      <c r="F19" s="30" t="s">
        <v>65</v>
      </c>
      <c r="G19" s="28" t="s">
        <v>73</v>
      </c>
      <c r="H19" s="28">
        <v>542</v>
      </c>
      <c r="I19" s="28">
        <v>563.70000000000005</v>
      </c>
      <c r="J19" s="29">
        <v>1.04</v>
      </c>
      <c r="K19" s="28"/>
      <c r="L19" s="28"/>
    </row>
    <row r="20" spans="1:12" s="34" customFormat="1" ht="30" x14ac:dyDescent="0.2">
      <c r="A20" s="27">
        <v>3</v>
      </c>
      <c r="B20" s="28" t="s">
        <v>60</v>
      </c>
      <c r="C20" s="28"/>
      <c r="D20" s="28" t="s">
        <v>70</v>
      </c>
      <c r="E20" s="30">
        <v>1</v>
      </c>
      <c r="F20" s="30" t="s">
        <v>65</v>
      </c>
      <c r="G20" s="28" t="s">
        <v>71</v>
      </c>
      <c r="H20" s="35">
        <v>2289</v>
      </c>
      <c r="I20" s="35">
        <v>2380.5</v>
      </c>
      <c r="J20" s="29">
        <v>1.04</v>
      </c>
      <c r="K20" s="28"/>
      <c r="L20" s="28"/>
    </row>
    <row r="21" spans="1:12" s="32" customFormat="1" ht="45" x14ac:dyDescent="0.2">
      <c r="A21" s="27">
        <v>4</v>
      </c>
      <c r="B21" s="28" t="s">
        <v>60</v>
      </c>
      <c r="C21" s="28"/>
      <c r="D21" s="33" t="s">
        <v>63</v>
      </c>
      <c r="E21" s="30" t="s">
        <v>65</v>
      </c>
      <c r="F21" s="30" t="s">
        <v>65</v>
      </c>
      <c r="G21" s="28" t="s">
        <v>67</v>
      </c>
      <c r="H21" s="28">
        <v>189</v>
      </c>
      <c r="I21" s="28">
        <v>196.56</v>
      </c>
      <c r="J21" s="29">
        <v>1.04</v>
      </c>
      <c r="K21" s="28"/>
      <c r="L21" s="28"/>
    </row>
    <row r="22" spans="1:12" s="34" customFormat="1" ht="60" x14ac:dyDescent="0.2">
      <c r="A22" s="27">
        <v>5</v>
      </c>
      <c r="B22" s="28" t="s">
        <v>60</v>
      </c>
      <c r="C22" s="28"/>
      <c r="D22" s="33" t="s">
        <v>75</v>
      </c>
      <c r="E22" s="30">
        <v>7</v>
      </c>
      <c r="F22" s="30" t="s">
        <v>66</v>
      </c>
      <c r="G22" s="28" t="s">
        <v>74</v>
      </c>
      <c r="H22" s="28">
        <v>641</v>
      </c>
      <c r="I22" s="35">
        <v>4488</v>
      </c>
      <c r="J22" s="29">
        <v>1.04</v>
      </c>
      <c r="K22" s="28"/>
      <c r="L22" s="28"/>
    </row>
    <row r="23" spans="1:12" s="32" customFormat="1" ht="60" x14ac:dyDescent="0.2">
      <c r="A23" s="27">
        <v>6</v>
      </c>
      <c r="B23" s="28" t="s">
        <v>60</v>
      </c>
      <c r="C23" s="28"/>
      <c r="D23" s="33" t="s">
        <v>64</v>
      </c>
      <c r="E23" s="30">
        <v>18</v>
      </c>
      <c r="F23" s="30" t="s">
        <v>66</v>
      </c>
      <c r="G23" s="28" t="s">
        <v>68</v>
      </c>
      <c r="H23" s="28">
        <v>137</v>
      </c>
      <c r="I23" s="28">
        <v>2564.64</v>
      </c>
      <c r="J23" s="29">
        <v>1.04</v>
      </c>
      <c r="K23" s="28"/>
      <c r="L23" s="28"/>
    </row>
    <row r="24" spans="1:12" ht="50.1" customHeight="1" x14ac:dyDescent="0.2">
      <c r="A24" s="14" t="s">
        <v>69</v>
      </c>
      <c r="B24" s="9" t="s">
        <v>21</v>
      </c>
      <c r="C24" s="9" t="s">
        <v>0</v>
      </c>
      <c r="D24" s="9" t="s">
        <v>0</v>
      </c>
      <c r="E24" s="11" t="s">
        <v>0</v>
      </c>
      <c r="F24" s="9" t="s">
        <v>0</v>
      </c>
      <c r="G24" s="9" t="s">
        <v>0</v>
      </c>
      <c r="H24" s="10" t="s">
        <v>0</v>
      </c>
      <c r="I24" s="10">
        <v>10493.9</v>
      </c>
      <c r="J24" s="12"/>
      <c r="K24" s="12"/>
      <c r="L24" s="12"/>
    </row>
  </sheetData>
  <mergeCells count="17">
    <mergeCell ref="A7:P7"/>
    <mergeCell ref="A8:P8"/>
    <mergeCell ref="A9:P9"/>
    <mergeCell ref="A10:P10"/>
    <mergeCell ref="A11:H11"/>
    <mergeCell ref="O1:P1"/>
    <mergeCell ref="O2:P2"/>
    <mergeCell ref="O3:P3"/>
    <mergeCell ref="A4:P4"/>
    <mergeCell ref="A6:P6"/>
    <mergeCell ref="G15:I15"/>
    <mergeCell ref="A12:P12"/>
    <mergeCell ref="A13:A16"/>
    <mergeCell ref="B13:B16"/>
    <mergeCell ref="C13:I13"/>
    <mergeCell ref="C14:I14"/>
    <mergeCell ref="C15:F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J25"/>
  <sheetViews>
    <sheetView showGridLines="0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11.42578125" style="15" bestFit="1" customWidth="1"/>
    <col min="2" max="2" width="45.85546875" style="15" customWidth="1"/>
    <col min="3" max="4" width="34.7109375" style="15" customWidth="1"/>
    <col min="5" max="5" width="10" style="15" customWidth="1"/>
    <col min="6" max="16384" width="9.140625" style="15"/>
  </cols>
  <sheetData>
    <row r="1" spans="1:5" ht="51" customHeight="1" x14ac:dyDescent="0.2">
      <c r="A1" s="47" t="s">
        <v>22</v>
      </c>
      <c r="B1" s="47"/>
      <c r="C1" s="47"/>
      <c r="D1" s="47"/>
    </row>
    <row r="2" spans="1:5" s="19" customFormat="1" ht="47.25" x14ac:dyDescent="0.25">
      <c r="A2" s="16" t="s">
        <v>6</v>
      </c>
      <c r="B2" s="17" t="s">
        <v>23</v>
      </c>
      <c r="C2" s="37" t="s">
        <v>79</v>
      </c>
      <c r="D2" s="18" t="s">
        <v>8</v>
      </c>
    </row>
    <row r="3" spans="1:5" ht="103.9" customHeight="1" x14ac:dyDescent="0.2">
      <c r="A3" s="20" t="s">
        <v>24</v>
      </c>
      <c r="B3" s="5" t="s">
        <v>25</v>
      </c>
      <c r="C3" s="21">
        <v>3061.2</v>
      </c>
      <c r="D3" s="21">
        <v>10493.9</v>
      </c>
    </row>
    <row r="4" spans="1:5" ht="15" x14ac:dyDescent="0.2">
      <c r="A4" s="20" t="s">
        <v>26</v>
      </c>
      <c r="B4" s="5" t="s">
        <v>27</v>
      </c>
      <c r="C4" s="22">
        <v>612.24</v>
      </c>
      <c r="D4" s="22">
        <f>D3*0.2</f>
        <v>2098.7800000000002</v>
      </c>
    </row>
    <row r="5" spans="1:5" ht="75" x14ac:dyDescent="0.2">
      <c r="A5" s="20" t="s">
        <v>28</v>
      </c>
      <c r="B5" s="5" t="s">
        <v>29</v>
      </c>
      <c r="C5" s="23">
        <v>3673.4399999999996</v>
      </c>
      <c r="D5" s="23">
        <f>D3+D4</f>
        <v>12592.68</v>
      </c>
    </row>
    <row r="6" spans="1:5" ht="60" customHeight="1" x14ac:dyDescent="0.2">
      <c r="A6" s="20" t="s">
        <v>30</v>
      </c>
      <c r="B6" s="5" t="s">
        <v>31</v>
      </c>
      <c r="C6" s="24">
        <v>4871.3282447312604</v>
      </c>
      <c r="D6" s="3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18256.221018749602</v>
      </c>
    </row>
    <row r="7" spans="1:5" ht="45" x14ac:dyDescent="0.2">
      <c r="A7" s="20" t="s">
        <v>32</v>
      </c>
      <c r="B7" s="5" t="s">
        <v>33</v>
      </c>
      <c r="C7" s="22">
        <v>0</v>
      </c>
      <c r="D7" s="22">
        <v>0</v>
      </c>
    </row>
    <row r="8" spans="1:5" ht="38.25" customHeight="1" x14ac:dyDescent="0.2">
      <c r="A8" s="20" t="s">
        <v>34</v>
      </c>
      <c r="B8" s="5" t="s">
        <v>35</v>
      </c>
      <c r="C8" s="22">
        <v>3673.4399999999996</v>
      </c>
      <c r="D8" s="22">
        <f>D5-D7</f>
        <v>12592.68</v>
      </c>
    </row>
    <row r="9" spans="1:5" ht="45" x14ac:dyDescent="0.2">
      <c r="A9" s="20" t="s">
        <v>36</v>
      </c>
      <c r="B9" s="5" t="s">
        <v>37</v>
      </c>
      <c r="C9" s="22">
        <v>3020.2220000000002</v>
      </c>
      <c r="D9" s="22">
        <f>SUM(D10:D17)</f>
        <v>9990.1348044000006</v>
      </c>
    </row>
    <row r="10" spans="1:5" ht="15.75" x14ac:dyDescent="0.25">
      <c r="A10" s="20" t="s">
        <v>38</v>
      </c>
      <c r="B10" s="5" t="s">
        <v>39</v>
      </c>
      <c r="C10" s="22">
        <v>0</v>
      </c>
      <c r="D10" s="22">
        <v>0</v>
      </c>
      <c r="E10" s="25">
        <v>105.2557</v>
      </c>
    </row>
    <row r="11" spans="1:5" ht="15.75" x14ac:dyDescent="0.25">
      <c r="A11" s="20" t="s">
        <v>40</v>
      </c>
      <c r="B11" s="5" t="s">
        <v>41</v>
      </c>
      <c r="C11" s="22">
        <v>0</v>
      </c>
      <c r="D11" s="22">
        <v>0</v>
      </c>
      <c r="E11" s="25">
        <v>106.826398641827</v>
      </c>
    </row>
    <row r="12" spans="1:5" ht="15.75" x14ac:dyDescent="0.25">
      <c r="A12" s="20" t="s">
        <v>42</v>
      </c>
      <c r="B12" s="5" t="s">
        <v>43</v>
      </c>
      <c r="C12" s="22">
        <v>310.02</v>
      </c>
      <c r="D12" s="22">
        <v>310.02</v>
      </c>
      <c r="E12" s="25">
        <v>105.561885224957</v>
      </c>
    </row>
    <row r="13" spans="1:5" ht="15.75" x14ac:dyDescent="0.25">
      <c r="A13" s="20" t="s">
        <v>44</v>
      </c>
      <c r="B13" s="5" t="s">
        <v>45</v>
      </c>
      <c r="C13" s="22">
        <v>19.67567</v>
      </c>
      <c r="D13" s="22">
        <v>19.67567</v>
      </c>
      <c r="E13" s="25">
        <v>104.9354</v>
      </c>
    </row>
    <row r="14" spans="1:5" ht="15.75" x14ac:dyDescent="0.25">
      <c r="A14" s="20" t="s">
        <v>46</v>
      </c>
      <c r="B14" s="5" t="s">
        <v>47</v>
      </c>
      <c r="C14" s="22">
        <v>23.43439</v>
      </c>
      <c r="D14" s="22">
        <v>34.490870000000001</v>
      </c>
      <c r="E14" s="25">
        <v>113.87439215858601</v>
      </c>
    </row>
    <row r="15" spans="1:5" ht="15.75" x14ac:dyDescent="0.25">
      <c r="A15" s="20" t="s">
        <v>48</v>
      </c>
      <c r="B15" s="5" t="s">
        <v>49</v>
      </c>
      <c r="C15" s="22">
        <v>2667.0919400000002</v>
      </c>
      <c r="D15" s="22">
        <v>9625.9482644</v>
      </c>
      <c r="E15" s="25">
        <v>105.89170681013999</v>
      </c>
    </row>
    <row r="16" spans="1:5" ht="15.75" x14ac:dyDescent="0.25">
      <c r="A16" s="20" t="s">
        <v>50</v>
      </c>
      <c r="B16" s="5" t="s">
        <v>51</v>
      </c>
      <c r="C16" s="22">
        <v>0</v>
      </c>
      <c r="D16" s="22">
        <v>0</v>
      </c>
      <c r="E16" s="25">
        <v>105.30227480021099</v>
      </c>
    </row>
    <row r="17" spans="1:10" ht="15.75" x14ac:dyDescent="0.25">
      <c r="A17" s="20" t="s">
        <v>52</v>
      </c>
      <c r="B17" s="5" t="s">
        <v>53</v>
      </c>
      <c r="C17" s="22">
        <v>0</v>
      </c>
      <c r="D17" s="22">
        <v>0</v>
      </c>
      <c r="E17" s="38">
        <v>104.794259089128</v>
      </c>
    </row>
    <row r="18" spans="1:10" ht="45" x14ac:dyDescent="0.25">
      <c r="A18" s="20">
        <v>8</v>
      </c>
      <c r="B18" s="5" t="s">
        <v>54</v>
      </c>
      <c r="C18" s="22">
        <v>4.8713282447312602</v>
      </c>
      <c r="D18" s="22">
        <f>D6/1000</f>
        <v>18.256221018749603</v>
      </c>
      <c r="F18"/>
      <c r="G18"/>
      <c r="H18"/>
      <c r="I18"/>
      <c r="J18"/>
    </row>
    <row r="19" spans="1:10" ht="75" x14ac:dyDescent="0.25">
      <c r="A19" s="20">
        <v>9</v>
      </c>
      <c r="B19" s="5" t="s">
        <v>55</v>
      </c>
      <c r="C19" s="22">
        <v>0</v>
      </c>
      <c r="D19" s="22">
        <v>0</v>
      </c>
      <c r="F19"/>
      <c r="G19"/>
      <c r="H19"/>
      <c r="I19"/>
      <c r="J19"/>
    </row>
    <row r="20" spans="1:10" ht="45.75" customHeight="1" x14ac:dyDescent="0.25">
      <c r="A20" s="20">
        <v>10</v>
      </c>
      <c r="B20" s="5" t="s">
        <v>56</v>
      </c>
      <c r="C20" s="23">
        <v>4.8713282447312602</v>
      </c>
      <c r="D20" s="26">
        <f>D18+D19</f>
        <v>18.256221018749603</v>
      </c>
      <c r="F20"/>
      <c r="G20"/>
      <c r="H20"/>
      <c r="I20"/>
      <c r="J20"/>
    </row>
    <row r="21" spans="1:10" ht="15" x14ac:dyDescent="0.25">
      <c r="F21"/>
      <c r="G21"/>
      <c r="H21"/>
      <c r="I21"/>
      <c r="J21"/>
    </row>
    <row r="22" spans="1:10" ht="15" x14ac:dyDescent="0.25">
      <c r="F22"/>
      <c r="G22"/>
      <c r="H22"/>
      <c r="I22"/>
      <c r="J22"/>
    </row>
    <row r="23" spans="1:10" ht="15" x14ac:dyDescent="0.25">
      <c r="F23"/>
      <c r="G23"/>
      <c r="H23"/>
      <c r="I23"/>
      <c r="J23"/>
    </row>
    <row r="24" spans="1:10" ht="15" x14ac:dyDescent="0.25">
      <c r="F24"/>
      <c r="G24"/>
      <c r="H24"/>
      <c r="I24"/>
      <c r="J24"/>
    </row>
    <row r="25" spans="1:10" ht="15" x14ac:dyDescent="0.25">
      <c r="F25"/>
      <c r="G25"/>
      <c r="H25"/>
      <c r="I25"/>
      <c r="J25"/>
    </row>
  </sheetData>
  <mergeCells count="1">
    <mergeCell ref="A1:D1"/>
  </mergeCells>
  <conditionalFormatting sqref="D20">
    <cfRule type="expression" dxfId="0" priority="1">
      <formula>$D$20*1000&lt;SUM($D$10:$D$17)</formula>
    </cfRule>
  </conditionalFormatting>
  <pageMargins left="0.75" right="0.75" top="0.47" bottom="0.48" header="0.5" footer="0.5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17</vt:i4>
      </vt:variant>
    </vt:vector>
  </HeadingPairs>
  <TitlesOfParts>
    <vt:vector size="19" baseType="lpstr">
      <vt:lpstr>Корр</vt:lpstr>
      <vt:lpstr>т6</vt:lpstr>
      <vt:lpstr>Корр!ГодРаскрытия</vt:lpstr>
      <vt:lpstr>Корр!Идентификатор_КодМЭ</vt:lpstr>
      <vt:lpstr>Корр!Итог</vt:lpstr>
      <vt:lpstr>Корр!Наименование_Титул</vt:lpstr>
      <vt:lpstr>т6!Область_печати</vt:lpstr>
      <vt:lpstr>т6!Стоимость_ДопЗатраты</vt:lpstr>
      <vt:lpstr>т6!Стоимость_УНЦ</vt:lpstr>
      <vt:lpstr>т6!Стоимость_УНЦТ</vt:lpstr>
      <vt:lpstr>Корр!УтверждениеТХ</vt:lpstr>
      <vt:lpstr>т6!Финансирование_Y2018</vt:lpstr>
      <vt:lpstr>т6!Финансирование_Y2019</vt:lpstr>
      <vt:lpstr>т6!Финансирование_Y2020</vt:lpstr>
      <vt:lpstr>т6!Финансирование_Y2021</vt:lpstr>
      <vt:lpstr>т6!Финансирование_Y2022</vt:lpstr>
      <vt:lpstr>т6!Финансирование_Y2023</vt:lpstr>
      <vt:lpstr>т6!Финансирование_Y2024</vt:lpstr>
      <vt:lpstr>т6!Финансирование_Y2025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2023-02-24T08:16:57Z</dcterms:modified>
</cp:coreProperties>
</file>