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0-01-04-2-0065\"/>
    </mc:Choice>
  </mc:AlternateContent>
  <xr:revisionPtr revIDLastSave="0" documentId="13_ncr:1_{C24A3558-47EA-4D83-8927-2143D413CD75}" xr6:coauthVersionLast="36" xr6:coauthVersionMax="36" xr10:uidLastSave="{00000000-0000-0000-0000-000000000000}"/>
  <bookViews>
    <workbookView xWindow="0" yWindow="0" windowWidth="2221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4" l="1"/>
  <c r="H36" i="4" l="1"/>
  <c r="H37" i="4"/>
  <c r="E24" i="4" l="1"/>
  <c r="D24" i="4"/>
  <c r="D23" i="4"/>
  <c r="F24" i="4" l="1"/>
  <c r="H24" i="4" s="1"/>
  <c r="D287" i="5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E19" i="4" s="1"/>
  <c r="F19" i="4" s="1"/>
  <c r="H19" i="4" s="1"/>
  <c r="D267" i="5"/>
  <c r="D266" i="5"/>
  <c r="E22" i="4" s="1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23" i="4" l="1"/>
  <c r="F23" i="4" s="1"/>
  <c r="H23" i="4" s="1"/>
  <c r="F22" i="4"/>
  <c r="H22" i="4" s="1"/>
  <c r="E20" i="4"/>
  <c r="F20" i="4" s="1"/>
  <c r="H20" i="4" s="1"/>
  <c r="C20" i="6"/>
  <c r="C6" i="6"/>
  <c r="F16" i="4" l="1"/>
  <c r="H16" i="4" l="1"/>
  <c r="H27" i="4" s="1"/>
  <c r="C36" i="4" l="1"/>
  <c r="H26" i="4" l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H35" i="4" s="1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F44" i="4"/>
  <c r="G44" i="4" l="1"/>
  <c r="H38" i="4"/>
  <c r="H44" i="4" s="1"/>
</calcChain>
</file>

<file path=xl/sharedStrings.xml><?xml version="1.0" encoding="utf-8"?>
<sst xmlns="http://schemas.openxmlformats.org/spreadsheetml/2006/main" count="700" uniqueCount="381">
  <si>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</si>
  <si>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</si>
  <si>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</si>
  <si>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</si>
  <si>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</si>
  <si>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</si>
  <si>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</si>
  <si>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</si>
  <si>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</si>
  <si>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</si>
  <si>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</si>
  <si>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</si>
  <si>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</si>
  <si>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</si>
  <si>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</si>
  <si>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</si>
  <si>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</si>
  <si>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</si>
  <si>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</si>
  <si>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</si>
  <si>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</si>
  <si>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</si>
  <si>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</si>
  <si>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</si>
  <si>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</si>
  <si>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</si>
  <si>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</si>
  <si>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</si>
  <si>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</si>
  <si>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</si>
  <si>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</si>
  <si>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</si>
  <si>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</si>
  <si>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</si>
  <si>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</si>
  <si>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</si>
  <si>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</si>
  <si>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</si>
  <si>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</si>
  <si>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</si>
  <si>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</si>
  <si>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</si>
  <si>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</si>
  <si>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</si>
  <si>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</si>
  <si>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</si>
  <si>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</si>
  <si>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</si>
  <si>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</si>
  <si>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</si>
  <si>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</si>
  <si>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</si>
  <si>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</si>
  <si>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</si>
  <si>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</si>
  <si>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</si>
  <si>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</si>
  <si>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</si>
  <si>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</si>
  <si>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</si>
  <si>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</si>
  <si>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</si>
  <si>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</si>
  <si>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</si>
  <si>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</si>
  <si>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</si>
  <si>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</si>
  <si>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</si>
  <si>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</si>
  <si>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</si>
  <si>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</si>
  <si>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</si>
  <si>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</si>
  <si>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</si>
  <si>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</si>
  <si>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</si>
  <si>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</si>
  <si>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</si>
  <si>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</si>
  <si>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</si>
  <si>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</si>
  <si>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</si>
  <si>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</si>
  <si>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</si>
  <si>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</si>
  <si>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</si>
  <si>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</si>
  <si>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</si>
  <si>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</si>
  <si>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</si>
  <si>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</si>
  <si>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</si>
  <si>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</si>
  <si>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</si>
  <si>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</si>
  <si>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</si>
  <si>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</si>
  <si>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</si>
  <si>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</si>
  <si>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</si>
  <si>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</si>
  <si>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</si>
  <si>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</si>
  <si>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</si>
  <si>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</si>
  <si>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</si>
  <si>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</si>
  <si>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</si>
  <si>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</si>
  <si>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</si>
  <si>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</si>
  <si>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</si>
  <si>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</si>
  <si>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</si>
  <si>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</si>
  <si>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</si>
  <si>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</si>
  <si>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</si>
  <si>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</si>
  <si>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</si>
  <si>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</si>
  <si>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</si>
  <si>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</si>
  <si>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</si>
  <si>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</si>
  <si>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</si>
  <si>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</si>
  <si>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</si>
  <si>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</si>
  <si>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</si>
  <si>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</si>
  <si>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</si>
  <si>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</si>
  <si>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</si>
  <si>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</si>
  <si>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</si>
  <si>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</si>
  <si>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</si>
  <si>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</si>
  <si>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</si>
  <si>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</si>
  <si>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</si>
  <si>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</si>
  <si>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</si>
  <si>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</si>
  <si>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</si>
  <si>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</si>
  <si>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</si>
  <si>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</si>
  <si>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</si>
  <si>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</si>
  <si>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</si>
  <si>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</si>
  <si>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</si>
  <si>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</si>
  <si>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</si>
  <si>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</si>
  <si>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</si>
  <si>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</si>
  <si>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</si>
  <si>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</si>
  <si>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</si>
  <si>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</si>
  <si>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</si>
  <si>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</si>
  <si>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</si>
  <si>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</si>
  <si>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</si>
  <si>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</si>
  <si>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</si>
  <si>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</si>
  <si>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</si>
  <si>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</si>
  <si>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</si>
  <si>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</si>
  <si>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</si>
  <si>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</si>
  <si>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</si>
  <si>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</si>
  <si>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</si>
  <si>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</si>
  <si>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</si>
  <si>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</si>
  <si>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</si>
  <si>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</si>
  <si>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</si>
  <si>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</si>
  <si>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</si>
  <si>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</si>
  <si>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</si>
  <si>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</si>
  <si>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</si>
  <si>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</si>
  <si>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</si>
  <si>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</si>
  <si>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</si>
  <si>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</si>
  <si>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</si>
  <si>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</si>
  <si>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</si>
  <si>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</si>
  <si>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</si>
  <si>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</si>
  <si>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</si>
  <si>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</si>
  <si>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</si>
  <si>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</si>
  <si>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</si>
  <si>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</si>
  <si>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</si>
  <si>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</si>
  <si>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</si>
  <si>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</si>
  <si>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</si>
  <si>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</si>
  <si>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</si>
  <si>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</si>
  <si>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</si>
  <si>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</si>
  <si>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</si>
  <si>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</si>
  <si>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</si>
  <si>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</si>
  <si>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</si>
  <si>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</si>
  <si>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</si>
  <si>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</si>
  <si>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</si>
  <si>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</si>
  <si>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</si>
  <si>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</si>
  <si>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</si>
  <si>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</si>
  <si>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</si>
  <si>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</si>
  <si>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</si>
  <si>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</si>
  <si>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</si>
  <si>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</si>
  <si>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</si>
  <si>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</si>
  <si>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</si>
  <si>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</si>
  <si>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</si>
  <si>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</si>
  <si>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</si>
  <si>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</si>
  <si>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</si>
  <si>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</si>
  <si>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</si>
  <si>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</si>
  <si>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</si>
  <si>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</si>
  <si>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</si>
  <si>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</si>
  <si>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</si>
  <si>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</si>
  <si>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</si>
  <si>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</si>
  <si>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</si>
  <si>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</si>
  <si>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</si>
  <si>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</si>
  <si>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</si>
  <si>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</si>
  <si>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</si>
  <si>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</si>
  <si>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</si>
  <si>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</si>
  <si>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</si>
  <si>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</si>
  <si>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</si>
  <si>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</si>
  <si>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</si>
  <si>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</si>
  <si>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</si>
  <si>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</si>
  <si>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</si>
  <si>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</si>
  <si>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</si>
  <si>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</si>
  <si>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</si>
  <si>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</si>
  <si>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</si>
  <si>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</si>
  <si>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</si>
  <si>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</si>
  <si>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</si>
  <si>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</si>
  <si>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</si>
  <si>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</si>
  <si>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</si>
  <si>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</si>
  <si>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</si>
  <si>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</si>
  <si>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</si>
  <si>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</si>
  <si>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</si>
  <si>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</si>
  <si>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</si>
  <si>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</si>
  <si>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</si>
  <si>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</si>
  <si>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</si>
  <si>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</si>
  <si>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</si>
  <si>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</si>
  <si>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</si>
  <si>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</si>
  <si>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</si>
  <si>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</si>
  <si>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</si>
  <si>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</si>
  <si>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</si>
  <si>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</si>
  <si>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</si>
  <si>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</si>
  <si>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</si>
  <si>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</si>
  <si>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</si>
  <si>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</si>
  <si>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</si>
  <si>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</si>
  <si>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</si>
  <si>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</si>
  <si>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</si>
  <si>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</si>
  <si>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</si>
  <si>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</si>
  <si>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</si>
  <si>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</si>
  <si>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</si>
  <si>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</si>
  <si>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</si>
  <si>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</si>
  <si>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</si>
  <si>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</si>
  <si>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</si>
  <si>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</si>
  <si>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</si>
  <si>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</si>
  <si>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</si>
  <si>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</si>
  <si>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</si>
  <si>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</si>
  <si>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</si>
  <si>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</si>
  <si>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</si>
  <si>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</si>
  <si>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</si>
  <si>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</si>
  <si>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</si>
  <si>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</si>
  <si>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</si>
  <si>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</si>
  <si>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</si>
  <si>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</si>
  <si>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</si>
  <si>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</si>
  <si>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</si>
  <si>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</si>
  <si>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</si>
  <si>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</si>
  <si>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</si>
  <si>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</si>
  <si>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</si>
  <si>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</si>
  <si>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</si>
  <si>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</si>
  <si>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</si>
  <si>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</si>
  <si>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</si>
  <si>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</si>
  <si>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</si>
  <si>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Киров, РК оборудования ТП-146 в г. Кировск ЛО (инв.№ 000001136) (20-1-10-0-01-04-2-0065)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</si>
  <si>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</si>
  <si>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</si>
  <si>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</si>
  <si>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</si>
  <si>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J_20-1-10-0-01-04-2-0065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</si>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</sst>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6" customWidth="1"/>
    <col min="2" max="2" width="60.42578125" style="54" customWidth="1"/>
    <col min="3" max="3" width="12.140625" style="54" customWidth="1"/>
    <col min="4" max="4" width="10.5703125" style="54" customWidth="1"/>
    <col min="5" max="5" width="14.28515625" style="54" customWidth="1"/>
    <col min="6" max="6" width="14.42578125" style="54" customWidth="1"/>
    <col min="7" max="7" width="16" style="54" customWidth="1"/>
    <col min="8" max="8" width="15.7109375" style="54" customWidth="1"/>
    <col min="9" max="9" width="13.5703125" style="54" hidden="1" customWidth="1"/>
    <col min="10" max="10" width="0" style="54" hidden="1" customWidth="1"/>
    <col min="11" max="11" width="14.140625" style="54" hidden="1" customWidth="1"/>
    <col min="12" max="12" width="10.28515625" style="54" hidden="1" customWidth="1"/>
    <col min="13" max="14" width="0" style="54" hidden="1" customWidth="1"/>
    <col min="15" max="15" width="15.28515625" style="54" hidden="1" customWidth="1"/>
    <col min="16" max="19" width="0" style="54" hidden="1" customWidth="1"/>
    <col min="20" max="16384" width="9.140625" style="54"/>
  </cols>
  <sheetData>
    <row r="1" spans="1:16" x14ac:dyDescent="0.25">
      <c r="H1" s="2" t="s">
        <v>37</v>
      </c>
    </row>
    <row r="3" spans="1:16" x14ac:dyDescent="0.25">
      <c r="A3" s="67" t="s">
        <v>19</v>
      </c>
    </row>
    <row r="5" spans="1:16" x14ac:dyDescent="0.25">
      <c r="A5" s="105" t="s">
        <v>374</v>
      </c>
      <c r="B5" s="105"/>
      <c r="C5" s="105"/>
      <c r="D5" s="105"/>
      <c r="E5" s="105"/>
      <c r="F5" s="105"/>
    </row>
    <row r="7" spans="1:16" ht="21" customHeight="1" x14ac:dyDescent="0.25">
      <c r="A7" s="68" t="s">
        <v>8</v>
      </c>
      <c r="F7" s="106" t="s">
        <v>379</v>
      </c>
      <c r="G7" s="106"/>
      <c r="H7" s="106"/>
    </row>
    <row r="8" spans="1:16" x14ac:dyDescent="0.25">
      <c r="A8" s="69"/>
    </row>
    <row r="9" spans="1:16" x14ac:dyDescent="0.25">
      <c r="A9" s="68" t="s">
        <v>15</v>
      </c>
      <c r="F9" s="106" t="s">
        <v>334</v>
      </c>
      <c r="G9" s="106"/>
      <c r="H9" s="106"/>
    </row>
    <row r="10" spans="1:16" x14ac:dyDescent="0.25">
      <c r="A10" s="69"/>
    </row>
    <row r="11" spans="1:16" x14ac:dyDescent="0.25">
      <c r="A11" s="70" t="s">
        <v>20</v>
      </c>
      <c r="B11" s="71"/>
      <c r="C11" s="71"/>
    </row>
    <row r="12" spans="1:16" x14ac:dyDescent="0.25">
      <c r="H12" s="55" t="s">
        <v>380</v>
      </c>
    </row>
    <row r="13" spans="1:16" s="66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43</v>
      </c>
      <c r="F13" s="103" t="s">
        <v>14</v>
      </c>
      <c r="G13" s="103" t="s">
        <v>27</v>
      </c>
      <c r="H13" s="103" t="s">
        <v>42</v>
      </c>
      <c r="I13" s="65"/>
      <c r="J13" s="64"/>
      <c r="K13" s="72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4"/>
      <c r="J14" s="64"/>
      <c r="K14" s="72">
        <v>6.16</v>
      </c>
      <c r="M14" s="73"/>
      <c r="N14" s="74"/>
      <c r="O14" s="51"/>
      <c r="P14" s="75"/>
    </row>
    <row r="15" spans="1:16" ht="15.75" x14ac:dyDescent="0.25">
      <c r="A15" s="76" t="s">
        <v>22</v>
      </c>
      <c r="B15" s="77" t="s">
        <v>23</v>
      </c>
      <c r="C15" s="78"/>
      <c r="D15" s="56"/>
      <c r="E15" s="56"/>
      <c r="F15" s="56"/>
      <c r="G15" s="56"/>
      <c r="H15" s="56"/>
      <c r="I15" s="63"/>
      <c r="J15" s="63"/>
      <c r="K15" s="72">
        <v>5.62</v>
      </c>
      <c r="M15" s="73"/>
      <c r="N15" s="74"/>
      <c r="O15" s="79"/>
      <c r="P15" s="80"/>
    </row>
    <row r="16" spans="1:16" ht="15.75" hidden="1" x14ac:dyDescent="0.25">
      <c r="A16" s="81" t="s">
        <v>356</v>
      </c>
      <c r="B16" s="82" t="s">
        <v>174</v>
      </c>
      <c r="C16" s="83" t="s">
        <v>327</v>
      </c>
      <c r="D16" s="57">
        <v>0</v>
      </c>
      <c r="E16" s="57">
        <f>VLOOKUP(B16,'Типовые 2 кв. 2021'!B:D,3,)</f>
        <v>1235355.8666666667</v>
      </c>
      <c r="F16" s="57">
        <f>D16*E16</f>
        <v>0</v>
      </c>
      <c r="G16" s="58">
        <v>5.62</v>
      </c>
      <c r="H16" s="57">
        <f>F16*G16</f>
        <v>0</v>
      </c>
      <c r="J16" s="84"/>
      <c r="K16" s="84"/>
      <c r="M16" s="73"/>
      <c r="N16" s="74"/>
      <c r="O16" s="79"/>
      <c r="P16" s="80"/>
    </row>
    <row r="17" spans="1:16" ht="15.75" hidden="1" x14ac:dyDescent="0.25">
      <c r="A17" s="81" t="s">
        <v>354</v>
      </c>
      <c r="B17" s="82" t="s">
        <v>196</v>
      </c>
      <c r="C17" s="83" t="s">
        <v>327</v>
      </c>
      <c r="D17" s="57">
        <v>0</v>
      </c>
      <c r="E17" s="57">
        <f>VLOOKUP(B17,'Типовые 2 кв. 2021'!B:D,3,)</f>
        <v>1332610.1083333334</v>
      </c>
      <c r="F17" s="57">
        <f>D17*E17</f>
        <v>0</v>
      </c>
      <c r="G17" s="58">
        <v>5.62</v>
      </c>
      <c r="H17" s="57">
        <f>F17*G17</f>
        <v>0</v>
      </c>
      <c r="J17" s="84"/>
      <c r="K17" s="84"/>
      <c r="M17" s="73"/>
      <c r="N17" s="74"/>
      <c r="O17" s="79"/>
      <c r="P17" s="80"/>
    </row>
    <row r="18" spans="1:16" ht="15.75" hidden="1" x14ac:dyDescent="0.25">
      <c r="A18" s="81" t="s">
        <v>355</v>
      </c>
      <c r="B18" s="82" t="s">
        <v>229</v>
      </c>
      <c r="C18" s="83" t="s">
        <v>327</v>
      </c>
      <c r="D18" s="57">
        <v>0</v>
      </c>
      <c r="E18" s="57">
        <f>VLOOKUP(B18,'Типовые 2 кв. 2021'!B:D,3,)</f>
        <v>479819.14166666666</v>
      </c>
      <c r="F18" s="57">
        <f>D18*E18</f>
        <v>0</v>
      </c>
      <c r="G18" s="58">
        <v>5.62</v>
      </c>
      <c r="H18" s="57">
        <f>F18*G18</f>
        <v>0</v>
      </c>
      <c r="J18" s="84"/>
      <c r="K18" s="84"/>
      <c r="M18" s="73"/>
      <c r="N18" s="74"/>
      <c r="O18" s="79"/>
      <c r="P18" s="80"/>
    </row>
    <row r="19" spans="1:16" ht="15.75" x14ac:dyDescent="0.25">
      <c r="A19" s="81" t="s">
        <v>356</v>
      </c>
      <c r="B19" s="82" t="s">
        <v>309</v>
      </c>
      <c r="C19" s="83" t="s">
        <v>353</v>
      </c>
      <c r="D19" s="57">
        <v>6</v>
      </c>
      <c r="E19" s="57">
        <f>VLOOKUP(B19,'Типовые 2 кв. 2021'!B:D,3,)</f>
        <v>175105.48333333334</v>
      </c>
      <c r="F19" s="57">
        <f>D19*E19</f>
        <v>1050632.8999999999</v>
      </c>
      <c r="G19" s="58">
        <v>7.46</v>
      </c>
      <c r="H19" s="57">
        <f>F19*G19</f>
        <v>7837721.4339999994</v>
      </c>
      <c r="J19" s="84"/>
      <c r="K19" s="84"/>
      <c r="M19" s="73"/>
      <c r="N19" s="74"/>
      <c r="O19" s="79"/>
      <c r="P19" s="80"/>
    </row>
    <row r="20" spans="1:16" ht="15.75" x14ac:dyDescent="0.25">
      <c r="A20" s="85"/>
      <c r="B20" s="86" t="s">
        <v>2</v>
      </c>
      <c r="C20" s="83" t="s">
        <v>353</v>
      </c>
      <c r="D20" s="57">
        <f>D19</f>
        <v>6</v>
      </c>
      <c r="E20" s="57">
        <f>E19-E21</f>
        <v>33612.67333333334</v>
      </c>
      <c r="F20" s="57">
        <f t="shared" ref="F20:F21" si="0">D20*E20</f>
        <v>201676.04000000004</v>
      </c>
      <c r="G20" s="58">
        <v>7.46</v>
      </c>
      <c r="H20" s="57">
        <f t="shared" ref="H20:H21" si="1">F20*G20</f>
        <v>1504503.2584000002</v>
      </c>
      <c r="J20" s="84"/>
      <c r="K20" s="84"/>
      <c r="M20" s="73"/>
      <c r="N20" s="74"/>
      <c r="O20" s="79"/>
      <c r="P20" s="80"/>
    </row>
    <row r="21" spans="1:16" ht="15.75" x14ac:dyDescent="0.25">
      <c r="A21" s="85"/>
      <c r="B21" s="86" t="s">
        <v>3</v>
      </c>
      <c r="C21" s="83" t="s">
        <v>353</v>
      </c>
      <c r="D21" s="57">
        <f>D19</f>
        <v>6</v>
      </c>
      <c r="E21" s="59">
        <f>VLOOKUP(B19,'Типовые 2 кв. 2021'!B:E,4,)</f>
        <v>141492.81</v>
      </c>
      <c r="F21" s="57">
        <f t="shared" si="0"/>
        <v>848956.86</v>
      </c>
      <c r="G21" s="58">
        <v>7.46</v>
      </c>
      <c r="H21" s="57">
        <f t="shared" si="1"/>
        <v>6333218.1755999997</v>
      </c>
      <c r="M21" s="73"/>
      <c r="N21" s="74"/>
      <c r="O21" s="79"/>
      <c r="P21" s="80"/>
    </row>
    <row r="22" spans="1:16" ht="15.75" x14ac:dyDescent="0.25">
      <c r="A22" s="81" t="s">
        <v>354</v>
      </c>
      <c r="B22" s="82" t="s">
        <v>307</v>
      </c>
      <c r="C22" s="83" t="s">
        <v>353</v>
      </c>
      <c r="D22" s="57">
        <v>3</v>
      </c>
      <c r="E22" s="57">
        <f>VLOOKUP(B22,'Типовые 2 кв. 2021'!B:D,3,)</f>
        <v>56856.625</v>
      </c>
      <c r="F22" s="57">
        <f>D22*E22</f>
        <v>170569.875</v>
      </c>
      <c r="G22" s="58">
        <v>7.46</v>
      </c>
      <c r="H22" s="57">
        <f>F22*G22</f>
        <v>1272451.2675000001</v>
      </c>
      <c r="J22" s="84"/>
      <c r="K22" s="84"/>
      <c r="M22" s="73"/>
      <c r="N22" s="74"/>
      <c r="O22" s="79"/>
      <c r="P22" s="80"/>
    </row>
    <row r="23" spans="1:16" ht="15.75" x14ac:dyDescent="0.25">
      <c r="A23" s="85"/>
      <c r="B23" s="86" t="s">
        <v>2</v>
      </c>
      <c r="C23" s="83" t="s">
        <v>353</v>
      </c>
      <c r="D23" s="57">
        <f>D22</f>
        <v>3</v>
      </c>
      <c r="E23" s="57">
        <f>E22-E24</f>
        <v>14203.745000000003</v>
      </c>
      <c r="F23" s="57">
        <f t="shared" ref="F23:F24" si="2">D23*E23</f>
        <v>42611.235000000008</v>
      </c>
      <c r="G23" s="58">
        <v>7.46</v>
      </c>
      <c r="H23" s="57">
        <f t="shared" ref="H23:H24" si="3">F23*G23</f>
        <v>317879.81310000003</v>
      </c>
      <c r="M23" s="73"/>
      <c r="N23" s="74"/>
      <c r="O23" s="79"/>
      <c r="P23" s="80"/>
    </row>
    <row r="24" spans="1:16" x14ac:dyDescent="0.25">
      <c r="A24" s="85"/>
      <c r="B24" s="86" t="s">
        <v>3</v>
      </c>
      <c r="C24" s="83" t="s">
        <v>353</v>
      </c>
      <c r="D24" s="57">
        <f>D22</f>
        <v>3</v>
      </c>
      <c r="E24" s="59">
        <f>VLOOKUP(B22,'Типовые 2 кв. 2021'!B:E,4,)</f>
        <v>42652.88</v>
      </c>
      <c r="F24" s="57">
        <f t="shared" si="2"/>
        <v>127958.63999999998</v>
      </c>
      <c r="G24" s="58">
        <v>7.46</v>
      </c>
      <c r="H24" s="57">
        <f t="shared" si="3"/>
        <v>954571.45439999993</v>
      </c>
    </row>
    <row r="25" spans="1:16" x14ac:dyDescent="0.25">
      <c r="A25" s="85"/>
      <c r="B25" s="78"/>
      <c r="C25" s="83"/>
      <c r="D25" s="58"/>
      <c r="E25" s="58"/>
      <c r="F25" s="58"/>
      <c r="G25" s="58"/>
      <c r="H25" s="58"/>
    </row>
    <row r="26" spans="1:16" x14ac:dyDescent="0.25">
      <c r="A26" s="85"/>
      <c r="B26" s="77" t="s">
        <v>12</v>
      </c>
      <c r="C26" s="83"/>
      <c r="D26" s="58"/>
      <c r="E26" s="58"/>
      <c r="F26" s="58"/>
      <c r="G26" s="58"/>
      <c r="H26" s="58">
        <f>SUM(H27:H28)</f>
        <v>9110172.7015000004</v>
      </c>
    </row>
    <row r="27" spans="1:16" x14ac:dyDescent="0.25">
      <c r="A27" s="85"/>
      <c r="B27" s="87" t="s">
        <v>2</v>
      </c>
      <c r="C27" s="83"/>
      <c r="D27" s="58"/>
      <c r="E27" s="58"/>
      <c r="F27" s="58"/>
      <c r="G27" s="58"/>
      <c r="H27" s="58">
        <f>H16+H17+H18+H20+H23</f>
        <v>1822383.0715000001</v>
      </c>
    </row>
    <row r="28" spans="1:16" x14ac:dyDescent="0.25">
      <c r="A28" s="85"/>
      <c r="B28" s="87" t="s">
        <v>3</v>
      </c>
      <c r="C28" s="83"/>
      <c r="D28" s="58"/>
      <c r="E28" s="58"/>
      <c r="F28" s="58"/>
      <c r="G28" s="58"/>
      <c r="H28" s="58">
        <f>H21+H24</f>
        <v>7287789.6299999999</v>
      </c>
    </row>
    <row r="29" spans="1:16" x14ac:dyDescent="0.25">
      <c r="A29" s="76" t="s">
        <v>24</v>
      </c>
      <c r="B29" s="77" t="s">
        <v>31</v>
      </c>
      <c r="C29" s="83"/>
      <c r="D29" s="58"/>
      <c r="E29" s="58"/>
      <c r="F29" s="58"/>
      <c r="G29" s="58"/>
      <c r="H29" s="58">
        <f>H26*0.08</f>
        <v>728813.81612000009</v>
      </c>
    </row>
    <row r="30" spans="1:16" x14ac:dyDescent="0.25">
      <c r="A30" s="76" t="s">
        <v>26</v>
      </c>
      <c r="B30" s="77" t="s">
        <v>25</v>
      </c>
      <c r="C30" s="83"/>
      <c r="D30" s="58"/>
      <c r="E30" s="58"/>
      <c r="F30" s="58"/>
      <c r="G30" s="58"/>
      <c r="H30" s="58">
        <f>H29+H26</f>
        <v>9838986.517620001</v>
      </c>
      <c r="I30" s="88">
        <f>H30-(SUM(C35:C37))</f>
        <v>0</v>
      </c>
    </row>
    <row r="31" spans="1:16" x14ac:dyDescent="0.25">
      <c r="A31" s="89"/>
      <c r="B31" s="63"/>
      <c r="C31" s="63"/>
    </row>
    <row r="32" spans="1:16" x14ac:dyDescent="0.25">
      <c r="A32" s="71" t="s">
        <v>13</v>
      </c>
      <c r="B32" s="63"/>
      <c r="C32" s="63"/>
    </row>
    <row r="33" spans="1:12" x14ac:dyDescent="0.25">
      <c r="A33" s="90"/>
      <c r="B33" s="63"/>
      <c r="C33" s="63"/>
      <c r="H33" s="55" t="s">
        <v>380</v>
      </c>
    </row>
    <row r="34" spans="1:12" ht="85.5" customHeight="1" x14ac:dyDescent="0.25">
      <c r="A34" s="60" t="s">
        <v>9</v>
      </c>
      <c r="B34" s="60" t="s">
        <v>0</v>
      </c>
      <c r="C34" s="62" t="s">
        <v>44</v>
      </c>
      <c r="D34" s="60" t="s">
        <v>40</v>
      </c>
      <c r="E34" s="60" t="s">
        <v>16</v>
      </c>
      <c r="F34" s="60" t="s">
        <v>17</v>
      </c>
      <c r="G34" s="60" t="s">
        <v>18</v>
      </c>
      <c r="H34" s="60" t="s">
        <v>375</v>
      </c>
    </row>
    <row r="35" spans="1:12" ht="15.75" x14ac:dyDescent="0.25">
      <c r="A35" s="91">
        <v>1</v>
      </c>
      <c r="B35" s="87" t="s">
        <v>1</v>
      </c>
      <c r="C35" s="92">
        <f>H29</f>
        <v>728813.81612000009</v>
      </c>
      <c r="D35" s="93">
        <v>1.0369999999999999</v>
      </c>
      <c r="E35" s="61">
        <f>C35*D35</f>
        <v>755779.92731644004</v>
      </c>
      <c r="F35" s="61">
        <f>E35*0.2</f>
        <v>151155.985463288</v>
      </c>
      <c r="G35" s="61">
        <f>E35+F35</f>
        <v>906935.91277972807</v>
      </c>
      <c r="H35" s="61">
        <f>G35*0.7</f>
        <v>634855.13894580957</v>
      </c>
      <c r="I35" s="73"/>
      <c r="J35" s="74"/>
      <c r="K35" s="79"/>
      <c r="L35" s="94"/>
    </row>
    <row r="36" spans="1:12" ht="15.75" x14ac:dyDescent="0.25">
      <c r="A36" s="91">
        <v>2</v>
      </c>
      <c r="B36" s="87" t="s">
        <v>2</v>
      </c>
      <c r="C36" s="95">
        <f>H27</f>
        <v>1822383.0715000001</v>
      </c>
      <c r="D36" s="93">
        <v>1.0369999999999999</v>
      </c>
      <c r="E36" s="61">
        <f t="shared" ref="E36:E43" si="4">C36*D36</f>
        <v>1889811.2451454999</v>
      </c>
      <c r="F36" s="61">
        <f t="shared" ref="F36:F43" si="5">E36*0.2</f>
        <v>377962.2490291</v>
      </c>
      <c r="G36" s="61">
        <f t="shared" ref="G36:G43" si="6">E36+F36</f>
        <v>2267773.4941746001</v>
      </c>
      <c r="H36" s="61">
        <f>G36*0.7</f>
        <v>1587441.4459222199</v>
      </c>
      <c r="I36" s="73"/>
      <c r="J36" s="74"/>
      <c r="K36" s="79"/>
      <c r="L36" s="94"/>
    </row>
    <row r="37" spans="1:12" ht="15.75" x14ac:dyDescent="0.25">
      <c r="A37" s="91">
        <v>3</v>
      </c>
      <c r="B37" s="87" t="s">
        <v>3</v>
      </c>
      <c r="C37" s="95">
        <f>H28</f>
        <v>7287789.6299999999</v>
      </c>
      <c r="D37" s="93">
        <v>1.0369999999999999</v>
      </c>
      <c r="E37" s="61">
        <f t="shared" si="4"/>
        <v>7557437.846309999</v>
      </c>
      <c r="F37" s="61">
        <f t="shared" si="5"/>
        <v>1511487.5692619998</v>
      </c>
      <c r="G37" s="61">
        <f t="shared" si="6"/>
        <v>9068925.4155719988</v>
      </c>
      <c r="H37" s="61">
        <f>G37</f>
        <v>9068925.4155719988</v>
      </c>
      <c r="I37" s="73"/>
      <c r="J37" s="74"/>
      <c r="K37" s="79"/>
      <c r="L37" s="94"/>
    </row>
    <row r="38" spans="1:12" ht="15.75" x14ac:dyDescent="0.25">
      <c r="A38" s="91">
        <v>4</v>
      </c>
      <c r="B38" s="87" t="s">
        <v>7</v>
      </c>
      <c r="C38" s="95">
        <f>SUM(C39:C43)</f>
        <v>1630320.0659696343</v>
      </c>
      <c r="D38" s="93">
        <v>1.0369999999999999</v>
      </c>
      <c r="E38" s="61">
        <f t="shared" si="4"/>
        <v>1690641.9084105107</v>
      </c>
      <c r="F38" s="61">
        <f t="shared" si="5"/>
        <v>338128.38168210216</v>
      </c>
      <c r="G38" s="61">
        <f t="shared" si="6"/>
        <v>2028770.2900926128</v>
      </c>
      <c r="H38" s="61">
        <f>G38</f>
        <v>2028770.2900926128</v>
      </c>
      <c r="I38" s="73"/>
      <c r="J38" s="74"/>
      <c r="K38" s="79"/>
      <c r="L38" s="94"/>
    </row>
    <row r="39" spans="1:12" ht="15.75" x14ac:dyDescent="0.25">
      <c r="A39" s="81" t="s">
        <v>357</v>
      </c>
      <c r="B39" s="87" t="s">
        <v>4</v>
      </c>
      <c r="C39" s="95">
        <f>SUM(C35:C37)*I39</f>
        <v>95438.169220914016</v>
      </c>
      <c r="D39" s="93">
        <v>1.0369999999999999</v>
      </c>
      <c r="E39" s="61">
        <f t="shared" si="4"/>
        <v>98969.381482087832</v>
      </c>
      <c r="F39" s="61">
        <f t="shared" si="5"/>
        <v>19793.876296417569</v>
      </c>
      <c r="G39" s="61">
        <f t="shared" si="6"/>
        <v>118763.2577785054</v>
      </c>
      <c r="H39" s="61"/>
      <c r="I39" s="96">
        <v>9.7000000000000003E-3</v>
      </c>
      <c r="J39" s="74"/>
      <c r="K39" s="79"/>
      <c r="L39" s="94"/>
    </row>
    <row r="40" spans="1:12" ht="15.75" x14ac:dyDescent="0.25">
      <c r="A40" s="81" t="s">
        <v>358</v>
      </c>
      <c r="B40" s="97" t="s">
        <v>38</v>
      </c>
      <c r="C40" s="95">
        <f>SUM(C35:C37)*I40</f>
        <v>210554.311477068</v>
      </c>
      <c r="D40" s="93">
        <v>1.0369999999999999</v>
      </c>
      <c r="E40" s="61">
        <f t="shared" si="4"/>
        <v>218344.82100171951</v>
      </c>
      <c r="F40" s="61">
        <f t="shared" si="5"/>
        <v>43668.964200343908</v>
      </c>
      <c r="G40" s="61">
        <f t="shared" si="6"/>
        <v>262013.78520206342</v>
      </c>
      <c r="H40" s="61"/>
      <c r="I40" s="96">
        <v>2.1399999999999999E-2</v>
      </c>
      <c r="J40" s="74"/>
      <c r="K40" s="79"/>
      <c r="L40" s="94"/>
    </row>
    <row r="41" spans="1:12" ht="15.75" x14ac:dyDescent="0.25">
      <c r="A41" s="81" t="s">
        <v>359</v>
      </c>
      <c r="B41" s="97" t="s">
        <v>39</v>
      </c>
      <c r="C41" s="95">
        <f>SUM(C35:C37)*I41</f>
        <v>830410.46208712808</v>
      </c>
      <c r="D41" s="93">
        <v>1.0369999999999999</v>
      </c>
      <c r="E41" s="61">
        <f t="shared" si="4"/>
        <v>861135.64918435179</v>
      </c>
      <c r="F41" s="61">
        <f t="shared" si="5"/>
        <v>172227.12983687036</v>
      </c>
      <c r="G41" s="61">
        <f t="shared" si="6"/>
        <v>1033362.7790212221</v>
      </c>
      <c r="H41" s="61"/>
      <c r="I41" s="96">
        <v>8.4400000000000003E-2</v>
      </c>
      <c r="J41" s="74"/>
      <c r="K41" s="79"/>
      <c r="L41" s="94"/>
    </row>
    <row r="42" spans="1:12" ht="15.75" x14ac:dyDescent="0.25">
      <c r="A42" s="81" t="s">
        <v>360</v>
      </c>
      <c r="B42" s="87" t="s">
        <v>6</v>
      </c>
      <c r="C42" s="95">
        <f>SUM(C35:C37)*I42</f>
        <v>280411.11575217004</v>
      </c>
      <c r="D42" s="93">
        <v>1.0369999999999999</v>
      </c>
      <c r="E42" s="61">
        <f t="shared" si="4"/>
        <v>290786.32703500031</v>
      </c>
      <c r="F42" s="61">
        <f t="shared" si="5"/>
        <v>58157.265407000064</v>
      </c>
      <c r="G42" s="61">
        <f t="shared" si="6"/>
        <v>348943.5924420004</v>
      </c>
      <c r="H42" s="61"/>
      <c r="I42" s="96">
        <v>2.8500000000000001E-2</v>
      </c>
      <c r="J42" s="74"/>
      <c r="K42" s="79"/>
      <c r="L42" s="94"/>
    </row>
    <row r="43" spans="1:12" x14ac:dyDescent="0.25">
      <c r="A43" s="81" t="s">
        <v>361</v>
      </c>
      <c r="B43" s="87" t="s">
        <v>5</v>
      </c>
      <c r="C43" s="95">
        <f>SUM(C35:C37)*I43</f>
        <v>213506.00743235403</v>
      </c>
      <c r="D43" s="93">
        <v>1.0369999999999999</v>
      </c>
      <c r="E43" s="61">
        <f t="shared" si="4"/>
        <v>221405.72970735113</v>
      </c>
      <c r="F43" s="61">
        <f t="shared" si="5"/>
        <v>44281.145941470226</v>
      </c>
      <c r="G43" s="61">
        <f t="shared" si="6"/>
        <v>265686.87564882135</v>
      </c>
      <c r="H43" s="61"/>
      <c r="I43" s="98">
        <v>2.1700000000000001E-2</v>
      </c>
    </row>
    <row r="44" spans="1:12" x14ac:dyDescent="0.25">
      <c r="A44" s="85"/>
      <c r="B44" s="99" t="s">
        <v>362</v>
      </c>
      <c r="C44" s="95">
        <f>SUM(C35:C38)</f>
        <v>11469306.583589636</v>
      </c>
      <c r="D44" s="93">
        <v>1.0369999999999999</v>
      </c>
      <c r="E44" s="61">
        <f>SUM(E35:E38)</f>
        <v>11893670.927182449</v>
      </c>
      <c r="F44" s="61">
        <f>SUM(F35:F38)</f>
        <v>2378734.18543649</v>
      </c>
      <c r="G44" s="61">
        <f>SUM(G35:G38)</f>
        <v>14272405.11261894</v>
      </c>
      <c r="H44" s="61">
        <f>SUM(H35:H38)</f>
        <v>13319992.290532641</v>
      </c>
    </row>
    <row r="46" spans="1:12" s="63" customFormat="1" ht="12.75" x14ac:dyDescent="0.2">
      <c r="A46" s="90" t="s">
        <v>28</v>
      </c>
      <c r="B46" s="90"/>
    </row>
    <row r="47" spans="1:12" s="64" customFormat="1" ht="67.5" customHeight="1" x14ac:dyDescent="0.25">
      <c r="A47" s="100" t="s">
        <v>29</v>
      </c>
      <c r="B47" s="102" t="s">
        <v>376</v>
      </c>
      <c r="C47" s="102"/>
      <c r="D47" s="102"/>
      <c r="E47" s="102"/>
      <c r="F47" s="102"/>
      <c r="G47" s="102"/>
    </row>
    <row r="48" spans="1:12" s="64" customFormat="1" ht="40.5" customHeight="1" x14ac:dyDescent="0.25">
      <c r="A48" s="100" t="s">
        <v>30</v>
      </c>
      <c r="B48" s="102" t="s">
        <v>363</v>
      </c>
      <c r="C48" s="102"/>
      <c r="D48" s="102"/>
      <c r="E48" s="102"/>
      <c r="F48" s="102"/>
      <c r="G48" s="102"/>
      <c r="H48" s="65"/>
      <c r="I48" s="65" t="s">
        <v>370</v>
      </c>
      <c r="J48" s="64">
        <v>7.46</v>
      </c>
    </row>
    <row r="49" spans="1:10" s="64" customFormat="1" ht="28.5" customHeight="1" x14ac:dyDescent="0.25">
      <c r="A49" s="100" t="s">
        <v>32</v>
      </c>
      <c r="B49" s="102" t="s">
        <v>33</v>
      </c>
      <c r="C49" s="102"/>
      <c r="D49" s="102"/>
      <c r="E49" s="102"/>
      <c r="F49" s="102"/>
      <c r="G49" s="102"/>
      <c r="I49" s="64" t="s">
        <v>368</v>
      </c>
      <c r="J49" s="64">
        <v>5.62</v>
      </c>
    </row>
    <row r="50" spans="1:10" s="63" customFormat="1" ht="16.5" customHeight="1" x14ac:dyDescent="0.2">
      <c r="A50" s="100" t="s">
        <v>34</v>
      </c>
      <c r="B50" s="64" t="s">
        <v>377</v>
      </c>
      <c r="C50" s="64"/>
      <c r="I50" s="63" t="s">
        <v>367</v>
      </c>
      <c r="J50" s="63">
        <v>6.16</v>
      </c>
    </row>
    <row r="51" spans="1:10" s="63" customFormat="1" ht="15.75" customHeight="1" x14ac:dyDescent="0.2">
      <c r="A51" s="101" t="s">
        <v>35</v>
      </c>
      <c r="B51" s="64" t="s">
        <v>378</v>
      </c>
      <c r="C51" s="64"/>
    </row>
    <row r="52" spans="1:10" s="63" customFormat="1" ht="18.75" customHeight="1" x14ac:dyDescent="0.2">
      <c r="A52" s="101" t="s">
        <v>36</v>
      </c>
      <c r="B52" s="64" t="s">
        <v>41</v>
      </c>
      <c r="C52" s="64"/>
    </row>
    <row r="53" spans="1:10" s="63" customFormat="1" ht="12.75" x14ac:dyDescent="0.2">
      <c r="A53" s="89"/>
    </row>
    <row r="54" spans="1:10" x14ac:dyDescent="0.25">
      <c r="B54" s="64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disablePrompts="1"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7" t="s">
        <v>46</v>
      </c>
      <c r="C3" s="107"/>
      <c r="D3" s="107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8"/>
      <c r="D6" s="108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366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367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367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367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367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367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367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367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367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367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367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367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367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367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367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367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367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367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367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367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367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367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367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367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367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367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367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367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367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367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367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367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367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367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367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367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367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367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367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367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367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367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367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367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367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367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367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367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367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367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367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367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367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367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367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367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367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367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367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367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367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367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367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367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367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367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367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367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367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367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367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367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367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367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367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367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367</v>
      </c>
    </row>
    <row r="84" spans="1:6" ht="45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367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367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367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367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367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367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367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367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367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367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367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367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367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368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368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368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368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368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368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368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368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368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368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368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368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368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368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368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368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368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368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368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368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368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368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368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368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368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368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368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368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368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368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368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368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368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368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368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368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368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368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368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368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368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368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368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368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368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368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368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368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368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368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368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368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368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368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368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368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368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368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368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368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368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368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368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368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368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368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368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368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368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368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368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368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368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368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368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368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368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368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368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368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368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368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368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368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368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368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368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368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368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368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368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368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368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368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368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368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368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368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368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368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368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368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368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368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368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368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368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368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368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368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368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368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368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368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368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368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368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368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368</v>
      </c>
    </row>
    <row r="216" spans="1:6" x14ac:dyDescent="0.25">
      <c r="A216" s="31">
        <v>209</v>
      </c>
      <c r="B216" s="36" t="s">
        <v>371</v>
      </c>
      <c r="C216" s="37">
        <v>13602.64</v>
      </c>
      <c r="D216" s="35">
        <f t="shared" si="3"/>
        <v>11335.533333333333</v>
      </c>
      <c r="E216" s="35"/>
      <c r="F216" s="53" t="s">
        <v>368</v>
      </c>
    </row>
    <row r="217" spans="1:6" x14ac:dyDescent="0.25">
      <c r="A217" s="31">
        <v>210</v>
      </c>
      <c r="B217" s="36" t="s">
        <v>373</v>
      </c>
      <c r="C217" s="37">
        <v>59787.55</v>
      </c>
      <c r="D217" s="35">
        <f t="shared" si="3"/>
        <v>49822.958333333336</v>
      </c>
      <c r="E217" s="35"/>
      <c r="F217" s="53" t="s">
        <v>368</v>
      </c>
    </row>
    <row r="218" spans="1:6" x14ac:dyDescent="0.25">
      <c r="A218" s="31">
        <v>211</v>
      </c>
      <c r="B218" s="36" t="s">
        <v>372</v>
      </c>
      <c r="C218" s="37">
        <v>107.95</v>
      </c>
      <c r="D218" s="35">
        <f t="shared" si="3"/>
        <v>89.958333333333343</v>
      </c>
      <c r="E218" s="35"/>
      <c r="F218" s="53" t="s">
        <v>368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369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369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369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369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369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369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369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369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369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369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369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369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369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369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369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369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369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369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369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369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369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369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369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369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369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369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369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369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369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369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369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369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369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369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369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369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369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369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369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369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369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369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369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369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369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369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369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369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369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369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369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368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368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368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367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367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367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369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369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369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369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369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369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369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369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369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369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3" t="s">
        <v>367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3" t="s">
        <v>367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2022-03-14T11:47:37Z</dcterms:modified>
</cp:coreProperties>
</file>