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0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КоррИПР!$H$20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<sst xmlns="http://schemas.openxmlformats.org/spreadsheetml/2006/main" count="128" uniqueCount="73">
  <si>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</si>
  <si>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</si>
  <si>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</si>
  <si>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</si>
  <si>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</si>
  <si>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</si>
  <si>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</si>
  <si>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</si>
  <si>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</si>
  <si>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</si>
  <si>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</si>
  <si>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</si>
  <si>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</si>
  <si>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</si>
  <si>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</si>
  <si>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</si>
  <si>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</si>
  <si>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</si>
  <si>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</si>
  <si>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</si>
  <si>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</si>
  <si>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</si>
  <si>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</si>
  <si>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</si>
  <si>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</si>
  <si>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</si>
  <si>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</si>
  <si>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</si>
  <si>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</si>
  <si>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</si>
  <si>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</si>
  <si>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</si>
  <si>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</si>
  <si>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</si>
  <si>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</si>
  <si>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</si>
  <si>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</si>
  <si>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</si>
  <si>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</si>
  <si>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</si>
  <si>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</si>
  <si>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</si>
  <si>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</si>
  <si>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</si>
  <si>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</si>
  <si>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</si>
  <si>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</si>
  <si>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</si>
  <si>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</si>
  <si>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1м. Периметра ПС</t>
  </si>
  <si>
    <t>система периметральной сигнализации</t>
  </si>
  <si>
    <t>И15-09</t>
  </si>
  <si>
    <t xml:space="preserve"> </t>
  </si>
  <si>
    <t>П6-06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</si>
  <si>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</si>
  <si>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</si>
  <si>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</si>
  <si>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</si>
  <si>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</si>
  <si>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</si>
  <si>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</si>
  <si>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</si>
  <si>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</si>
  <si>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</si>
  <si>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</si>
  <si>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</si>
  <si>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</si>
  <si>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</si>
  <si>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</si>
  <si>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</si>
  <si>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</si>
  <si>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 Киров, Создание системы периметральной сигнализации на высоковольтной подстанции ПС-727 Петрокрепость (20-1-10-1-11-04-2-0180)</t>
  </si>
  <si>
    <t>Идентификатор инвестиционного проекта: J_20-1-10-1-11-04-2-0180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</si>
</sst>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6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0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28515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1" t="s">
        <v>1</v>
      </c>
      <c r="H1" s="41" t="s">
        <v>0</v>
      </c>
      <c r="J1" s="22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1" t="s">
        <v>2</v>
      </c>
      <c r="H2" s="41" t="s">
        <v>0</v>
      </c>
      <c r="J2" s="22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1" t="s">
        <v>3</v>
      </c>
      <c r="H3" s="41" t="s">
        <v>0</v>
      </c>
      <c r="J3" s="22" t="s">
        <v>0</v>
      </c>
    </row>
    <row r="4" spans="1:12" ht="45" customHeight="1" x14ac:dyDescent="0.2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x14ac:dyDescent="0.2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2" x14ac:dyDescent="0.2">
      <c r="A6" s="42" t="s">
        <v>44</v>
      </c>
      <c r="B6" s="40"/>
      <c r="C6" s="40"/>
      <c r="D6" s="40"/>
      <c r="E6" s="40"/>
      <c r="F6" s="40"/>
      <c r="G6" s="40"/>
      <c r="H6" s="40"/>
    </row>
    <row r="7" spans="1:12" x14ac:dyDescent="0.2">
      <c r="A7" s="43" t="s">
        <v>5</v>
      </c>
      <c r="B7" s="40"/>
      <c r="C7" s="40"/>
      <c r="D7" s="40"/>
      <c r="E7" s="40"/>
      <c r="F7" s="40"/>
      <c r="G7" s="40"/>
      <c r="H7" s="40"/>
    </row>
    <row r="8" spans="1:12" x14ac:dyDescent="0.2">
      <c r="A8" s="42" t="s">
        <v>68</v>
      </c>
      <c r="B8" s="40"/>
      <c r="C8" s="40"/>
      <c r="D8" s="40"/>
      <c r="E8" s="40"/>
      <c r="F8" s="40"/>
      <c r="G8" s="40"/>
      <c r="H8" s="40"/>
    </row>
    <row r="9" spans="1:12" ht="45" customHeight="1" x14ac:dyDescent="0.2">
      <c r="A9" s="39" t="s">
        <v>71</v>
      </c>
      <c r="B9" s="40"/>
      <c r="C9" s="40"/>
      <c r="D9" s="40"/>
      <c r="E9" s="40"/>
      <c r="F9" s="40"/>
      <c r="G9" s="40"/>
      <c r="H9" s="40"/>
    </row>
    <row r="10" spans="1:12" x14ac:dyDescent="0.2">
      <c r="A10" s="39" t="s">
        <v>72</v>
      </c>
      <c r="B10" s="40"/>
      <c r="C10" s="40"/>
      <c r="D10" s="40"/>
      <c r="E10" s="40"/>
      <c r="F10" s="40"/>
      <c r="G10" s="40"/>
      <c r="H10" s="40"/>
    </row>
    <row r="11" spans="1:12" x14ac:dyDescent="0.2">
      <c r="A11" s="39" t="s">
        <v>45</v>
      </c>
      <c r="B11" s="40"/>
      <c r="C11" s="40"/>
      <c r="D11" s="40"/>
      <c r="E11" s="40"/>
      <c r="F11" s="40"/>
      <c r="G11" s="40"/>
      <c r="H11" s="40"/>
    </row>
    <row r="12" spans="1:12" x14ac:dyDescent="0.2">
      <c r="A12" s="42" t="s">
        <v>43</v>
      </c>
      <c r="B12" s="40"/>
      <c r="C12" s="40"/>
      <c r="D12" s="40"/>
      <c r="E12" s="40"/>
      <c r="F12" s="40"/>
      <c r="G12" s="40"/>
      <c r="H12" s="40"/>
    </row>
    <row r="13" spans="1:12" ht="14.25" customHeight="1" x14ac:dyDescent="0.2">
      <c r="A13" s="45" t="s">
        <v>6</v>
      </c>
      <c r="B13" s="45" t="s">
        <v>7</v>
      </c>
      <c r="C13" s="45" t="s">
        <v>8</v>
      </c>
      <c r="D13" s="45" t="s">
        <v>0</v>
      </c>
      <c r="E13" s="45" t="s">
        <v>0</v>
      </c>
      <c r="F13" s="45" t="s">
        <v>0</v>
      </c>
      <c r="G13" s="45" t="s">
        <v>0</v>
      </c>
      <c r="H13" s="45" t="s">
        <v>0</v>
      </c>
      <c r="I13" s="45" t="s">
        <v>0</v>
      </c>
    </row>
    <row r="14" spans="1:12" ht="30" customHeight="1" x14ac:dyDescent="0.2">
      <c r="A14" s="45" t="s">
        <v>0</v>
      </c>
      <c r="B14" s="45" t="s">
        <v>0</v>
      </c>
      <c r="C14" s="45" t="s">
        <v>69</v>
      </c>
      <c r="D14" s="45" t="s">
        <v>0</v>
      </c>
      <c r="E14" s="45" t="s">
        <v>0</v>
      </c>
      <c r="F14" s="45" t="s">
        <v>0</v>
      </c>
      <c r="G14" s="45" t="s">
        <v>0</v>
      </c>
      <c r="H14" s="45" t="s">
        <v>0</v>
      </c>
      <c r="I14" s="45" t="s">
        <v>0</v>
      </c>
    </row>
    <row r="15" spans="1:12" ht="30" customHeight="1" x14ac:dyDescent="0.2">
      <c r="A15" s="45" t="s">
        <v>0</v>
      </c>
      <c r="B15" s="45" t="s">
        <v>0</v>
      </c>
      <c r="C15" s="45" t="s">
        <v>70</v>
      </c>
      <c r="D15" s="45" t="s">
        <v>0</v>
      </c>
      <c r="E15" s="45" t="s">
        <v>0</v>
      </c>
      <c r="F15" s="45" t="s">
        <v>0</v>
      </c>
      <c r="G15" s="45" t="s">
        <v>9</v>
      </c>
      <c r="H15" s="45" t="s">
        <v>0</v>
      </c>
      <c r="I15" s="45" t="s">
        <v>0</v>
      </c>
    </row>
    <row r="16" spans="1:12" ht="75" x14ac:dyDescent="0.2">
      <c r="A16" s="45" t="s">
        <v>0</v>
      </c>
      <c r="B16" s="45" t="s">
        <v>0</v>
      </c>
      <c r="C16" s="35" t="s">
        <v>10</v>
      </c>
      <c r="D16" s="35" t="s">
        <v>11</v>
      </c>
      <c r="E16" s="5" t="s">
        <v>12</v>
      </c>
      <c r="F16" s="35" t="s">
        <v>13</v>
      </c>
      <c r="G16" s="35" t="s">
        <v>14</v>
      </c>
      <c r="H16" s="35" t="s">
        <v>15</v>
      </c>
      <c r="I16" s="35" t="s">
        <v>16</v>
      </c>
      <c r="J16" s="35" t="s">
        <v>17</v>
      </c>
      <c r="K16" s="35" t="s">
        <v>18</v>
      </c>
      <c r="L16" s="35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53</v>
      </c>
      <c r="H18" s="17">
        <v>300</v>
      </c>
      <c r="I18" s="17">
        <v>300</v>
      </c>
      <c r="J18" s="18" t="s">
        <v>52</v>
      </c>
      <c r="K18" s="17"/>
      <c r="L18" s="17"/>
    </row>
    <row r="19" spans="1:12" ht="75" x14ac:dyDescent="0.2">
      <c r="A19" s="16">
        <v>2</v>
      </c>
      <c r="B19" s="17" t="s">
        <v>46</v>
      </c>
      <c r="C19" s="17">
        <v>35</v>
      </c>
      <c r="D19" s="17" t="s">
        <v>50</v>
      </c>
      <c r="E19" s="19">
        <v>580</v>
      </c>
      <c r="F19" s="17" t="s">
        <v>49</v>
      </c>
      <c r="G19" s="17" t="s">
        <v>51</v>
      </c>
      <c r="H19" s="20">
        <v>5.5</v>
      </c>
      <c r="I19" s="20">
        <v>1658.8</v>
      </c>
      <c r="J19" s="18">
        <v>1.04</v>
      </c>
      <c r="K19" s="17"/>
      <c r="L19" s="17"/>
    </row>
    <row r="20" spans="1:12" ht="50.1" customHeight="1" x14ac:dyDescent="0.2">
      <c r="A20" s="13">
        <v>3</v>
      </c>
      <c r="B20" s="8" t="s">
        <v>20</v>
      </c>
      <c r="C20" s="8" t="s">
        <v>0</v>
      </c>
      <c r="D20" s="8" t="s">
        <v>0</v>
      </c>
      <c r="E20" s="10" t="s">
        <v>0</v>
      </c>
      <c r="F20" s="8" t="s">
        <v>0</v>
      </c>
      <c r="G20" s="8" t="s">
        <v>0</v>
      </c>
      <c r="H20" s="9" t="s">
        <v>0</v>
      </c>
      <c r="I20" s="9">
        <v>3317.6</v>
      </c>
      <c r="J20" s="11"/>
      <c r="K20" s="11"/>
      <c r="L20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3" t="s">
        <v>55</v>
      </c>
      <c r="B1" s="23"/>
      <c r="C1" s="23"/>
      <c r="D1" s="23"/>
      <c r="E1"/>
    </row>
    <row r="2" spans="1:5" s="15" customFormat="1" ht="31.5" customHeight="1" x14ac:dyDescent="0.25">
      <c r="A2" s="24" t="s">
        <v>6</v>
      </c>
      <c r="B2" s="25" t="s">
        <v>21</v>
      </c>
      <c r="C2" s="26" t="s">
        <v>54</v>
      </c>
      <c r="D2" s="26" t="s">
        <v>8</v>
      </c>
      <c r="E2"/>
    </row>
    <row r="3" spans="1:5" ht="103.9" customHeight="1" x14ac:dyDescent="0.25">
      <c r="A3" s="27" t="s">
        <v>22</v>
      </c>
      <c r="B3" s="28" t="s">
        <v>56</v>
      </c>
      <c r="C3" s="29">
        <v>3317.6</v>
      </c>
      <c r="D3" s="36">
        <v>3317.6</v>
      </c>
      <c r="E3" s="30"/>
    </row>
    <row r="4" spans="1:5" ht="15.75" x14ac:dyDescent="0.25">
      <c r="A4" s="27" t="s">
        <v>23</v>
      </c>
      <c r="B4" s="28" t="s">
        <v>24</v>
      </c>
      <c r="C4" s="31">
        <v>663.52</v>
      </c>
      <c r="D4" s="37">
        <f>D3*0.2</f>
        <v>663.52</v>
      </c>
      <c r="E4" s="30"/>
    </row>
    <row r="5" spans="1:5" ht="75" customHeight="1" x14ac:dyDescent="0.25">
      <c r="A5" s="27" t="s">
        <v>25</v>
      </c>
      <c r="B5" s="32" t="s">
        <v>57</v>
      </c>
      <c r="C5" s="33">
        <v>3981.12</v>
      </c>
      <c r="D5" s="36">
        <f>D3+D4</f>
        <v>3981.12</v>
      </c>
      <c r="E5" s="30"/>
    </row>
    <row r="6" spans="1:5" ht="60" customHeight="1" x14ac:dyDescent="0.25">
      <c r="A6" s="27" t="s">
        <v>26</v>
      </c>
      <c r="B6" s="32" t="s">
        <v>27</v>
      </c>
      <c r="C6" s="31">
        <v>5345.6128153369582</v>
      </c>
      <c r="D6" s="3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5785.6327140718176</v>
      </c>
      <c r="E6" s="30"/>
    </row>
    <row r="7" spans="1:5" ht="47.25" x14ac:dyDescent="0.25">
      <c r="A7" s="27" t="s">
        <v>28</v>
      </c>
      <c r="B7" s="28" t="s">
        <v>58</v>
      </c>
      <c r="C7" s="34">
        <v>0</v>
      </c>
      <c r="D7" s="37">
        <v>0</v>
      </c>
      <c r="E7" s="30"/>
    </row>
    <row r="8" spans="1:5" ht="38.25" customHeight="1" x14ac:dyDescent="0.25">
      <c r="A8" s="27" t="s">
        <v>29</v>
      </c>
      <c r="B8" s="28" t="s">
        <v>59</v>
      </c>
      <c r="C8" s="34">
        <v>3981.12</v>
      </c>
      <c r="D8" s="37">
        <f>D5-D7</f>
        <v>3981.12</v>
      </c>
      <c r="E8" s="30"/>
    </row>
    <row r="9" spans="1:5" ht="45" customHeight="1" x14ac:dyDescent="0.25">
      <c r="A9" s="27" t="s">
        <v>30</v>
      </c>
      <c r="B9" s="28" t="s">
        <v>31</v>
      </c>
      <c r="C9" s="34">
        <v>1712.85</v>
      </c>
      <c r="D9" s="37">
        <f>SUM(D10:D17)</f>
        <v>2232.86</v>
      </c>
      <c r="E9" s="30"/>
    </row>
    <row r="10" spans="1:5" ht="15.75" x14ac:dyDescent="0.2">
      <c r="A10" s="27" t="s">
        <v>32</v>
      </c>
      <c r="B10" s="28" t="s">
        <v>60</v>
      </c>
      <c r="C10" s="34">
        <v>0</v>
      </c>
      <c r="D10" s="37">
        <v>0</v>
      </c>
      <c r="E10" s="38">
        <v>105.2557</v>
      </c>
    </row>
    <row r="11" spans="1:5" ht="15.75" x14ac:dyDescent="0.2">
      <c r="A11" s="27" t="s">
        <v>33</v>
      </c>
      <c r="B11" s="28" t="s">
        <v>61</v>
      </c>
      <c r="C11" s="34">
        <v>0</v>
      </c>
      <c r="D11" s="37">
        <v>0</v>
      </c>
      <c r="E11" s="38">
        <v>106.826398641827</v>
      </c>
    </row>
    <row r="12" spans="1:5" ht="15.75" x14ac:dyDescent="0.2">
      <c r="A12" s="27" t="s">
        <v>34</v>
      </c>
      <c r="B12" s="28" t="s">
        <v>62</v>
      </c>
      <c r="C12" s="34">
        <v>0</v>
      </c>
      <c r="D12" s="37">
        <v>0</v>
      </c>
      <c r="E12" s="38">
        <v>105.561885224957</v>
      </c>
    </row>
    <row r="13" spans="1:5" ht="15.75" x14ac:dyDescent="0.2">
      <c r="A13" s="27" t="s">
        <v>35</v>
      </c>
      <c r="B13" s="28" t="s">
        <v>63</v>
      </c>
      <c r="C13" s="34">
        <v>0</v>
      </c>
      <c r="D13" s="37">
        <v>0</v>
      </c>
      <c r="E13" s="38">
        <v>104.9354</v>
      </c>
    </row>
    <row r="14" spans="1:5" ht="15.75" x14ac:dyDescent="0.2">
      <c r="A14" s="27" t="s">
        <v>36</v>
      </c>
      <c r="B14" s="28" t="s">
        <v>64</v>
      </c>
      <c r="C14" s="34">
        <v>115.71329999999999</v>
      </c>
      <c r="D14" s="37">
        <v>119.34597999999998</v>
      </c>
      <c r="E14" s="38">
        <v>113.87439215858601</v>
      </c>
    </row>
    <row r="15" spans="1:5" ht="15.75" x14ac:dyDescent="0.2">
      <c r="A15" s="27" t="s">
        <v>37</v>
      </c>
      <c r="B15" s="28" t="s">
        <v>65</v>
      </c>
      <c r="C15" s="34">
        <v>1597.1367</v>
      </c>
      <c r="D15" s="37">
        <v>2113.5140200000001</v>
      </c>
      <c r="E15" s="38">
        <v>105.89170681013999</v>
      </c>
    </row>
    <row r="16" spans="1:5" ht="15.75" x14ac:dyDescent="0.2">
      <c r="A16" s="27" t="s">
        <v>38</v>
      </c>
      <c r="B16" s="28" t="s">
        <v>66</v>
      </c>
      <c r="C16" s="34">
        <v>0</v>
      </c>
      <c r="D16" s="37">
        <v>0</v>
      </c>
      <c r="E16" s="38">
        <v>105.30227480021099</v>
      </c>
    </row>
    <row r="17" spans="1:9" ht="15.75" x14ac:dyDescent="0.2">
      <c r="A17" s="27" t="s">
        <v>39</v>
      </c>
      <c r="B17" s="28" t="s">
        <v>67</v>
      </c>
      <c r="C17" s="34">
        <v>0</v>
      </c>
      <c r="D17" s="37">
        <v>0</v>
      </c>
      <c r="E17" s="38">
        <v>104.794259089128</v>
      </c>
    </row>
    <row r="18" spans="1:9" ht="47.25" x14ac:dyDescent="0.25">
      <c r="A18" s="27">
        <v>8</v>
      </c>
      <c r="B18" s="28" t="s">
        <v>40</v>
      </c>
      <c r="C18" s="34">
        <v>5.345612815336958</v>
      </c>
      <c r="D18" s="37">
        <f>D6/1000</f>
        <v>5.7856327140718173</v>
      </c>
      <c r="E18" s="30"/>
    </row>
    <row r="19" spans="1:9" ht="78.75" x14ac:dyDescent="0.25">
      <c r="A19" s="27">
        <v>9</v>
      </c>
      <c r="B19" s="28" t="s">
        <v>41</v>
      </c>
      <c r="C19" s="34">
        <v>0</v>
      </c>
      <c r="D19" s="37">
        <v>0</v>
      </c>
      <c r="E19" s="30"/>
    </row>
    <row r="20" spans="1:9" ht="31.5" x14ac:dyDescent="0.25">
      <c r="A20" s="27">
        <v>10</v>
      </c>
      <c r="B20" s="32" t="s">
        <v>42</v>
      </c>
      <c r="C20" s="33">
        <v>5.345612815336958</v>
      </c>
      <c r="D20" s="36">
        <f>D18+D19</f>
        <v>5.7856327140718173</v>
      </c>
      <c r="E20" s="30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2023-02-24T08:21:58Z</dcterms:modified>
</cp:coreProperties>
</file>