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1\"/>
    </mc:Choice>
  </mc:AlternateContent>
  <bookViews>
    <workbookView xWindow="0" yWindow="0" windowWidth="28800" windowHeight="11010" tabRatio="491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КоррИПР!$H$21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<sst xmlns="http://schemas.openxmlformats.org/spreadsheetml/2006/main" count="132" uniqueCount="75">
  <si>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</si>
  <si>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</si>
  <si>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</si>
  <si>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</si>
  <si>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</si>
  <si>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</si>
  <si>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</si>
  <si>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</si>
  <si>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</si>
  <si>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</si>
  <si>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</si>
  <si>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</si>
  <si>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</si>
  <si>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</si>
  <si>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</si>
  <si>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</si>
  <si>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</si>
  <si>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</si>
  <si>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</si>
  <si>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</si>
  <si>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</si>
  <si>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</si>
  <si>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</si>
  <si>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</si>
  <si>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</si>
  <si>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</si>
  <si>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</si>
  <si>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</si>
  <si>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</si>
  <si>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</si>
  <si>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</si>
  <si>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</si>
  <si>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</si>
  <si>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</si>
  <si>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</si>
  <si>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</si>
  <si>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</si>
  <si>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</si>
  <si>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</si>
  <si>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</si>
  <si>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</si>
  <si>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</si>
  <si>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</si>
  <si>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</si>
  <si>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</si>
  <si>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</si>
  <si>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</si>
  <si>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</si>
  <si>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</si>
  <si>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Шкаф ЦК комплекса систем безопасности</t>
  </si>
  <si>
    <t>1 ед.</t>
  </si>
  <si>
    <t>И15-02</t>
  </si>
  <si>
    <t xml:space="preserve"> </t>
  </si>
  <si>
    <t>Шкаф ЦК системы видеонаблюдения</t>
  </si>
  <si>
    <t>И15-01</t>
  </si>
  <si>
    <t>П6-06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</si>
  <si>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</si>
  <si>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</si>
  <si>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</si>
  <si>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</si>
  <si>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</si>
  <si>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</si>
  <si>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</si>
  <si>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</si>
  <si>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</si>
  <si>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</si>
  <si>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</si>
  <si>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</si>
  <si>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</si>
  <si>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</si>
  <si>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</si>
  <si>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</si>
  <si>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</si>
  <si>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Киров, Создание системы передачи данных на высоковольтной подстанции ПС-727 Петрокрепость (20-1-10-1-11-04-2-0181)</t>
  </si>
  <si>
    <t>Идентификатор инвестиционного проекта: J_20-1-10-1-11-04-2-0181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</si>
</sst>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2.8554687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2" t="s">
        <v>1</v>
      </c>
      <c r="H1" s="42" t="s">
        <v>0</v>
      </c>
      <c r="J1" s="23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2" t="s">
        <v>2</v>
      </c>
      <c r="H2" s="42" t="s">
        <v>0</v>
      </c>
      <c r="J2" s="23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2" t="s">
        <v>3</v>
      </c>
      <c r="H3" s="42" t="s">
        <v>0</v>
      </c>
      <c r="J3" s="23" t="s">
        <v>0</v>
      </c>
    </row>
    <row r="4" spans="1:12" ht="45" customHeight="1" x14ac:dyDescent="0.2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2" x14ac:dyDescent="0.2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2" x14ac:dyDescent="0.2">
      <c r="A6" s="43" t="s">
        <v>44</v>
      </c>
      <c r="B6" s="41"/>
      <c r="C6" s="41"/>
      <c r="D6" s="41"/>
      <c r="E6" s="41"/>
      <c r="F6" s="41"/>
      <c r="G6" s="41"/>
      <c r="H6" s="41"/>
    </row>
    <row r="7" spans="1:12" x14ac:dyDescent="0.2">
      <c r="A7" s="44" t="s">
        <v>5</v>
      </c>
      <c r="B7" s="41"/>
      <c r="C7" s="41"/>
      <c r="D7" s="41"/>
      <c r="E7" s="41"/>
      <c r="F7" s="41"/>
      <c r="G7" s="41"/>
      <c r="H7" s="41"/>
    </row>
    <row r="8" spans="1:12" x14ac:dyDescent="0.2">
      <c r="A8" s="43" t="s">
        <v>70</v>
      </c>
      <c r="B8" s="41"/>
      <c r="C8" s="41"/>
      <c r="D8" s="41"/>
      <c r="E8" s="41"/>
      <c r="F8" s="41"/>
      <c r="G8" s="41"/>
      <c r="H8" s="41"/>
    </row>
    <row r="9" spans="1:12" ht="45" customHeight="1" x14ac:dyDescent="0.2">
      <c r="A9" s="40" t="s">
        <v>73</v>
      </c>
      <c r="B9" s="41"/>
      <c r="C9" s="41"/>
      <c r="D9" s="41"/>
      <c r="E9" s="41"/>
      <c r="F9" s="41"/>
      <c r="G9" s="41"/>
      <c r="H9" s="41"/>
    </row>
    <row r="10" spans="1:12" x14ac:dyDescent="0.2">
      <c r="A10" s="40" t="s">
        <v>74</v>
      </c>
      <c r="B10" s="41"/>
      <c r="C10" s="41"/>
      <c r="D10" s="41"/>
      <c r="E10" s="41"/>
      <c r="F10" s="41"/>
      <c r="G10" s="41"/>
      <c r="H10" s="41"/>
    </row>
    <row r="11" spans="1:12" x14ac:dyDescent="0.2">
      <c r="A11" s="40" t="s">
        <v>45</v>
      </c>
      <c r="B11" s="41"/>
      <c r="C11" s="41"/>
      <c r="D11" s="41"/>
      <c r="E11" s="41"/>
      <c r="F11" s="41"/>
      <c r="G11" s="41"/>
      <c r="H11" s="41"/>
    </row>
    <row r="12" spans="1:12" x14ac:dyDescent="0.2">
      <c r="A12" s="43" t="s">
        <v>43</v>
      </c>
      <c r="B12" s="41"/>
      <c r="C12" s="41"/>
      <c r="D12" s="41"/>
      <c r="E12" s="41"/>
      <c r="F12" s="41"/>
      <c r="G12" s="41"/>
      <c r="H12" s="41"/>
    </row>
    <row r="13" spans="1:12" ht="14.25" customHeight="1" x14ac:dyDescent="0.2">
      <c r="A13" s="46" t="s">
        <v>6</v>
      </c>
      <c r="B13" s="46" t="s">
        <v>7</v>
      </c>
      <c r="C13" s="46" t="s">
        <v>8</v>
      </c>
      <c r="D13" s="46" t="s">
        <v>0</v>
      </c>
      <c r="E13" s="46" t="s">
        <v>0</v>
      </c>
      <c r="F13" s="46" t="s">
        <v>0</v>
      </c>
      <c r="G13" s="46" t="s">
        <v>0</v>
      </c>
      <c r="H13" s="46" t="s">
        <v>0</v>
      </c>
      <c r="I13" s="46" t="s">
        <v>0</v>
      </c>
    </row>
    <row r="14" spans="1:12" ht="30" customHeight="1" x14ac:dyDescent="0.2">
      <c r="A14" s="46" t="s">
        <v>0</v>
      </c>
      <c r="B14" s="46" t="s">
        <v>0</v>
      </c>
      <c r="C14" s="46" t="s">
        <v>71</v>
      </c>
      <c r="D14" s="46" t="s">
        <v>0</v>
      </c>
      <c r="E14" s="46" t="s">
        <v>0</v>
      </c>
      <c r="F14" s="46" t="s">
        <v>0</v>
      </c>
      <c r="G14" s="46" t="s">
        <v>0</v>
      </c>
      <c r="H14" s="46" t="s">
        <v>0</v>
      </c>
      <c r="I14" s="46" t="s">
        <v>0</v>
      </c>
    </row>
    <row r="15" spans="1:12" ht="30" customHeight="1" x14ac:dyDescent="0.2">
      <c r="A15" s="46" t="s">
        <v>0</v>
      </c>
      <c r="B15" s="46" t="s">
        <v>0</v>
      </c>
      <c r="C15" s="46" t="s">
        <v>72</v>
      </c>
      <c r="D15" s="46" t="s">
        <v>0</v>
      </c>
      <c r="E15" s="46" t="s">
        <v>0</v>
      </c>
      <c r="F15" s="46" t="s">
        <v>0</v>
      </c>
      <c r="G15" s="46" t="s">
        <v>9</v>
      </c>
      <c r="H15" s="46" t="s">
        <v>0</v>
      </c>
      <c r="I15" s="46" t="s">
        <v>0</v>
      </c>
    </row>
    <row r="16" spans="1:12" ht="75" x14ac:dyDescent="0.2">
      <c r="A16" s="46" t="s">
        <v>0</v>
      </c>
      <c r="B16" s="46" t="s">
        <v>0</v>
      </c>
      <c r="C16" s="36" t="s">
        <v>10</v>
      </c>
      <c r="D16" s="36" t="s">
        <v>11</v>
      </c>
      <c r="E16" s="5" t="s">
        <v>12</v>
      </c>
      <c r="F16" s="36" t="s">
        <v>13</v>
      </c>
      <c r="G16" s="36" t="s">
        <v>14</v>
      </c>
      <c r="H16" s="36" t="s">
        <v>15</v>
      </c>
      <c r="I16" s="36" t="s">
        <v>16</v>
      </c>
      <c r="J16" s="36" t="s">
        <v>17</v>
      </c>
      <c r="K16" s="36" t="s">
        <v>18</v>
      </c>
      <c r="L16" s="36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/>
      <c r="D18" s="17" t="s">
        <v>47</v>
      </c>
      <c r="E18" s="19">
        <v>1</v>
      </c>
      <c r="F18" s="17" t="s">
        <v>48</v>
      </c>
      <c r="G18" s="17" t="s">
        <v>55</v>
      </c>
      <c r="H18" s="17">
        <v>300</v>
      </c>
      <c r="I18" s="17">
        <v>300</v>
      </c>
      <c r="J18" s="18" t="s">
        <v>52</v>
      </c>
      <c r="K18" s="17"/>
      <c r="L18" s="17"/>
    </row>
    <row r="19" spans="1:12" s="22" customFormat="1" ht="60" x14ac:dyDescent="0.2">
      <c r="A19" s="16">
        <v>2</v>
      </c>
      <c r="B19" s="17" t="s">
        <v>46</v>
      </c>
      <c r="C19" s="17"/>
      <c r="D19" s="17" t="s">
        <v>53</v>
      </c>
      <c r="E19" s="19">
        <v>1</v>
      </c>
      <c r="F19" s="17" t="s">
        <v>50</v>
      </c>
      <c r="G19" s="17" t="s">
        <v>54</v>
      </c>
      <c r="H19" s="17">
        <v>2289</v>
      </c>
      <c r="I19" s="17">
        <v>2426.34</v>
      </c>
      <c r="J19" s="18">
        <v>1.06</v>
      </c>
      <c r="K19" s="17"/>
      <c r="L19" s="17"/>
    </row>
    <row r="20" spans="1:12" ht="75" x14ac:dyDescent="0.2">
      <c r="A20" s="16">
        <v>3</v>
      </c>
      <c r="B20" s="17" t="s">
        <v>46</v>
      </c>
      <c r="C20" s="17"/>
      <c r="D20" s="17" t="s">
        <v>49</v>
      </c>
      <c r="E20" s="19">
        <v>1</v>
      </c>
      <c r="F20" s="17" t="s">
        <v>50</v>
      </c>
      <c r="G20" s="17" t="s">
        <v>51</v>
      </c>
      <c r="H20" s="20">
        <v>542</v>
      </c>
      <c r="I20" s="20">
        <v>574.52</v>
      </c>
      <c r="J20" s="18">
        <v>1.06</v>
      </c>
      <c r="K20" s="17"/>
      <c r="L20" s="17"/>
    </row>
    <row r="21" spans="1:12" ht="50.1" customHeight="1" x14ac:dyDescent="0.2">
      <c r="A21" s="13"/>
      <c r="B21" s="8" t="s">
        <v>20</v>
      </c>
      <c r="C21" s="8" t="s">
        <v>0</v>
      </c>
      <c r="D21" s="8" t="s">
        <v>0</v>
      </c>
      <c r="E21" s="10" t="s">
        <v>0</v>
      </c>
      <c r="F21" s="8" t="s">
        <v>0</v>
      </c>
      <c r="G21" s="8" t="s">
        <v>0</v>
      </c>
      <c r="H21" s="9" t="s">
        <v>0</v>
      </c>
      <c r="I21" s="9">
        <v>3300.86</v>
      </c>
      <c r="J21" s="11"/>
      <c r="K21" s="11"/>
      <c r="L21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70" zoomScaleNormal="7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4" t="s">
        <v>57</v>
      </c>
      <c r="B1" s="24"/>
      <c r="C1" s="24"/>
      <c r="D1" s="24"/>
      <c r="E1"/>
    </row>
    <row r="2" spans="1:5" s="15" customFormat="1" ht="31.5" customHeight="1" x14ac:dyDescent="0.25">
      <c r="A2" s="25" t="s">
        <v>6</v>
      </c>
      <c r="B2" s="26" t="s">
        <v>21</v>
      </c>
      <c r="C2" s="27" t="s">
        <v>56</v>
      </c>
      <c r="D2" s="27" t="s">
        <v>8</v>
      </c>
      <c r="E2"/>
    </row>
    <row r="3" spans="1:5" ht="103.9" customHeight="1" x14ac:dyDescent="0.25">
      <c r="A3" s="28" t="s">
        <v>22</v>
      </c>
      <c r="B3" s="29" t="s">
        <v>58</v>
      </c>
      <c r="C3" s="30">
        <v>3300.86</v>
      </c>
      <c r="D3" s="37">
        <v>3300.86</v>
      </c>
      <c r="E3" s="31"/>
    </row>
    <row r="4" spans="1:5" ht="15.75" x14ac:dyDescent="0.25">
      <c r="A4" s="28" t="s">
        <v>23</v>
      </c>
      <c r="B4" s="29" t="s">
        <v>24</v>
      </c>
      <c r="C4" s="32">
        <v>660.17200000000003</v>
      </c>
      <c r="D4" s="38">
        <f>D3*0.2</f>
        <v>660.17200000000003</v>
      </c>
      <c r="E4" s="31"/>
    </row>
    <row r="5" spans="1:5" ht="75" customHeight="1" x14ac:dyDescent="0.25">
      <c r="A5" s="28" t="s">
        <v>25</v>
      </c>
      <c r="B5" s="33" t="s">
        <v>59</v>
      </c>
      <c r="C5" s="34">
        <v>3961.0320000000002</v>
      </c>
      <c r="D5" s="37">
        <f>D3+D4</f>
        <v>3961.0320000000002</v>
      </c>
      <c r="E5" s="31"/>
    </row>
    <row r="6" spans="1:5" ht="60" customHeight="1" x14ac:dyDescent="0.25">
      <c r="A6" s="28" t="s">
        <v>26</v>
      </c>
      <c r="B6" s="33" t="s">
        <v>27</v>
      </c>
      <c r="C6" s="32">
        <v>5324.9572608092367</v>
      </c>
      <c r="D6" s="3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5765.4506056476948</v>
      </c>
      <c r="E6" s="31"/>
    </row>
    <row r="7" spans="1:5" ht="47.25" x14ac:dyDescent="0.25">
      <c r="A7" s="28" t="s">
        <v>28</v>
      </c>
      <c r="B7" s="29" t="s">
        <v>60</v>
      </c>
      <c r="C7" s="35">
        <v>0</v>
      </c>
      <c r="D7" s="38">
        <v>0</v>
      </c>
      <c r="E7" s="31"/>
    </row>
    <row r="8" spans="1:5" ht="38.25" customHeight="1" x14ac:dyDescent="0.25">
      <c r="A8" s="28" t="s">
        <v>29</v>
      </c>
      <c r="B8" s="29" t="s">
        <v>61</v>
      </c>
      <c r="C8" s="35">
        <v>3961.0320000000002</v>
      </c>
      <c r="D8" s="38">
        <f>D5-D7</f>
        <v>3961.0320000000002</v>
      </c>
      <c r="E8" s="31"/>
    </row>
    <row r="9" spans="1:5" ht="45" customHeight="1" x14ac:dyDescent="0.25">
      <c r="A9" s="28" t="s">
        <v>30</v>
      </c>
      <c r="B9" s="29" t="s">
        <v>31</v>
      </c>
      <c r="C9" s="35">
        <v>2711.05</v>
      </c>
      <c r="D9" s="38">
        <f>SUM(D10:D17)</f>
        <v>3342.77</v>
      </c>
      <c r="E9" s="31"/>
    </row>
    <row r="10" spans="1:5" ht="15.75" x14ac:dyDescent="0.2">
      <c r="A10" s="28" t="s">
        <v>32</v>
      </c>
      <c r="B10" s="29" t="s">
        <v>62</v>
      </c>
      <c r="C10" s="35">
        <v>0</v>
      </c>
      <c r="D10" s="38">
        <v>0</v>
      </c>
      <c r="E10" s="39">
        <v>105.2557</v>
      </c>
    </row>
    <row r="11" spans="1:5" ht="15.75" x14ac:dyDescent="0.2">
      <c r="A11" s="28" t="s">
        <v>33</v>
      </c>
      <c r="B11" s="29" t="s">
        <v>63</v>
      </c>
      <c r="C11" s="35">
        <v>0</v>
      </c>
      <c r="D11" s="38">
        <v>0</v>
      </c>
      <c r="E11" s="39">
        <v>106.826398641827</v>
      </c>
    </row>
    <row r="12" spans="1:5" ht="15.75" x14ac:dyDescent="0.2">
      <c r="A12" s="28" t="s">
        <v>34</v>
      </c>
      <c r="B12" s="29" t="s">
        <v>64</v>
      </c>
      <c r="C12" s="35">
        <v>0</v>
      </c>
      <c r="D12" s="38">
        <v>0</v>
      </c>
      <c r="E12" s="39">
        <v>105.561885224957</v>
      </c>
    </row>
    <row r="13" spans="1:5" ht="15.75" x14ac:dyDescent="0.2">
      <c r="A13" s="28" t="s">
        <v>35</v>
      </c>
      <c r="B13" s="29" t="s">
        <v>65</v>
      </c>
      <c r="C13" s="35">
        <v>0</v>
      </c>
      <c r="D13" s="38">
        <v>0</v>
      </c>
      <c r="E13" s="39">
        <v>104.9354</v>
      </c>
    </row>
    <row r="14" spans="1:5" ht="15.75" x14ac:dyDescent="0.2">
      <c r="A14" s="28" t="s">
        <v>36</v>
      </c>
      <c r="B14" s="29" t="s">
        <v>66</v>
      </c>
      <c r="C14" s="35">
        <v>115.71329999999999</v>
      </c>
      <c r="D14" s="38">
        <v>119.34597999999998</v>
      </c>
      <c r="E14" s="39">
        <v>113.87439215858601</v>
      </c>
    </row>
    <row r="15" spans="1:5" ht="15.75" x14ac:dyDescent="0.2">
      <c r="A15" s="28" t="s">
        <v>37</v>
      </c>
      <c r="B15" s="29" t="s">
        <v>67</v>
      </c>
      <c r="C15" s="35">
        <v>2595.3367000000003</v>
      </c>
      <c r="D15" s="38">
        <v>3223.4240199999999</v>
      </c>
      <c r="E15" s="39">
        <v>105.89170681013999</v>
      </c>
    </row>
    <row r="16" spans="1:5" ht="15.75" x14ac:dyDescent="0.2">
      <c r="A16" s="28" t="s">
        <v>38</v>
      </c>
      <c r="B16" s="29" t="s">
        <v>68</v>
      </c>
      <c r="C16" s="35">
        <v>0</v>
      </c>
      <c r="D16" s="38">
        <v>0</v>
      </c>
      <c r="E16" s="39">
        <v>105.30227480021099</v>
      </c>
    </row>
    <row r="17" spans="1:9" ht="15.75" x14ac:dyDescent="0.2">
      <c r="A17" s="28" t="s">
        <v>39</v>
      </c>
      <c r="B17" s="29" t="s">
        <v>69</v>
      </c>
      <c r="C17" s="35">
        <v>0</v>
      </c>
      <c r="D17" s="38">
        <v>0</v>
      </c>
      <c r="E17" s="39">
        <v>104.794259089128</v>
      </c>
    </row>
    <row r="18" spans="1:9" ht="47.25" x14ac:dyDescent="0.25">
      <c r="A18" s="28">
        <v>8</v>
      </c>
      <c r="B18" s="29" t="s">
        <v>40</v>
      </c>
      <c r="C18" s="35">
        <v>5.3249572608092368</v>
      </c>
      <c r="D18" s="38">
        <f>D6/1000</f>
        <v>5.7654506056476951</v>
      </c>
      <c r="E18" s="31"/>
    </row>
    <row r="19" spans="1:9" ht="78.75" x14ac:dyDescent="0.25">
      <c r="A19" s="28">
        <v>9</v>
      </c>
      <c r="B19" s="29" t="s">
        <v>41</v>
      </c>
      <c r="C19" s="35">
        <v>0</v>
      </c>
      <c r="D19" s="38">
        <v>0</v>
      </c>
      <c r="E19" s="31"/>
    </row>
    <row r="20" spans="1:9" ht="31.5" x14ac:dyDescent="0.25">
      <c r="A20" s="28">
        <v>10</v>
      </c>
      <c r="B20" s="33" t="s">
        <v>42</v>
      </c>
      <c r="C20" s="34">
        <v>5.3249572608092368</v>
      </c>
      <c r="D20" s="37">
        <f>D18+D19</f>
        <v>5.7654506056476951</v>
      </c>
      <c r="E20" s="31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2023-02-24T08:21:59Z</dcterms:modified>
</cp:coreProperties>
</file>