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0-1-11-04-2-0182\"/>
    </mc:Choice>
  </mc:AlternateContent>
  <xr:revisionPtr revIDLastSave="0" documentId="13_ncr:1_{37614884-954B-4E77-9646-C0EFA0DA5794}" xr6:coauthVersionLast="36" xr6:coauthVersionMax="36" xr10:uidLastSave="{00000000-0000-0000-0000-000000000000}"/>
  <bookViews>
    <workbookView xWindow="0" yWindow="0" windowWidth="28800" windowHeight="13005" xr2:uid="{526111E2-DAB2-4095-9556-7F5489AEC0AD}"/>
  </bookViews>
  <sheets>
    <sheet name="ПС-Ладога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'ПС-Ладога'!$A$1:$H$69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2" l="1"/>
  <c r="H47" i="2"/>
  <c r="H52" i="2" s="1"/>
  <c r="E20" i="2"/>
  <c r="H51" i="2" l="1"/>
  <c r="G51" i="2"/>
  <c r="H49" i="2"/>
  <c r="G40" i="2"/>
  <c r="H39" i="2"/>
  <c r="H38" i="2"/>
  <c r="H40" i="2" s="1"/>
  <c r="H37" i="2"/>
  <c r="G30" i="2"/>
  <c r="G31" i="2" s="1"/>
  <c r="H29" i="2"/>
  <c r="E21" i="2"/>
  <c r="E22" i="2" s="1"/>
  <c r="E24" i="2" s="1"/>
  <c r="E25" i="2" s="1"/>
  <c r="E26" i="2" s="1"/>
  <c r="E28" i="2" s="1"/>
  <c r="E30" i="2" s="1"/>
  <c r="E31" i="2" s="1"/>
  <c r="E41" i="2" s="1"/>
  <c r="E43" i="2" s="1"/>
  <c r="E44" i="2" s="1"/>
  <c r="E47" i="2" s="1"/>
  <c r="D21" i="2"/>
  <c r="D22" i="2" s="1"/>
  <c r="F20" i="2"/>
  <c r="F21" i="2" s="1"/>
  <c r="F22" i="2" s="1"/>
  <c r="F26" i="2" s="1"/>
  <c r="F31" i="2" s="1"/>
  <c r="F41" i="2" s="1"/>
  <c r="F43" i="2" s="1"/>
  <c r="F44" i="2" s="1"/>
  <c r="F48" i="2" s="1"/>
  <c r="D20" i="2"/>
  <c r="F45" i="2" l="1"/>
  <c r="H48" i="2"/>
  <c r="D24" i="2"/>
  <c r="H22" i="2"/>
  <c r="H20" i="2"/>
  <c r="H21" i="2"/>
  <c r="D25" i="2" l="1"/>
  <c r="H24" i="2"/>
  <c r="D26" i="2" l="1"/>
  <c r="H25" i="2"/>
  <c r="D28" i="2" l="1"/>
  <c r="H26" i="2"/>
  <c r="H28" i="2" l="1"/>
  <c r="D30" i="2"/>
  <c r="D31" i="2" l="1"/>
  <c r="H30" i="2"/>
  <c r="H31" i="2" l="1"/>
  <c r="D41" i="2"/>
  <c r="D43" i="2" l="1"/>
  <c r="D44" i="2" s="1"/>
  <c r="D47" i="2" s="1"/>
  <c r="G34" i="2"/>
  <c r="H34" i="2" s="1"/>
  <c r="G33" i="2"/>
  <c r="G35" i="2" l="1"/>
  <c r="H33" i="2"/>
  <c r="D45" i="2"/>
  <c r="H35" i="2" l="1"/>
  <c r="G50" i="2"/>
  <c r="G41" i="2"/>
  <c r="H58" i="2"/>
  <c r="I29" i="2" l="1"/>
  <c r="H50" i="2"/>
  <c r="G45" i="2"/>
  <c r="H45" i="2" s="1"/>
  <c r="G43" i="2"/>
  <c r="G44" i="2" s="1"/>
  <c r="H41" i="2"/>
  <c r="H43" i="2" s="1"/>
  <c r="H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Карпа Виктория</author>
  </authors>
  <commentList>
    <comment ref="E20" authorId="0" shapeId="0" xr:uid="{29BBEFF7-1B44-4AB3-B774-BDC98563668D}">
      <text>
        <r>
          <rPr>
            <b/>
            <sz val="9"/>
            <color indexed="81"/>
            <rFont val="Tahoma"/>
            <family val="2"/>
            <charset val="204"/>
          </rPr>
          <t>Сметчик:</t>
        </r>
        <r>
          <rPr>
            <sz val="9"/>
            <color indexed="81"/>
            <rFont val="Tahoma"/>
            <family val="2"/>
            <charset val="204"/>
          </rPr>
          <t xml:space="preserve">
Индекты Минстроя к ТЕР на октябрь 2021, ОЗП -14,41, ЭМ-7,8, М-6,45, Оборудование -5,56</t>
        </r>
      </text>
    </comment>
  </commentList>
</comments>
</file>

<file path=xl/sharedStrings.xml><?xml version="1.0" encoding="utf-8"?>
<sst xmlns="http://schemas.openxmlformats.org/spreadsheetml/2006/main" count="85" uniqueCount="76">
  <si>
    <t>ПИР</t>
  </si>
  <si>
    <t xml:space="preserve">Расчет плановой стоимости по титулу: </t>
  </si>
  <si>
    <t xml:space="preserve"> Киров, Создание системы охранного освещениях на высоковольтной подстанции ПС-727 Петрокрепость (20-1-10-1-11-04-2-0182)</t>
  </si>
  <si>
    <t>(наименование  титула инвестиционного проекта)</t>
  </si>
  <si>
    <t>Идентификатор инвестиционного проекта:  J_20-1-10-1-11-04-2-0182</t>
  </si>
  <si>
    <t>Месторасположение объекта: в ************************************************</t>
  </si>
  <si>
    <t xml:space="preserve">Источник ценовой информации: </t>
  </si>
  <si>
    <t>Аналог-объект: 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</t>
  </si>
  <si>
    <t xml:space="preserve">Период реализации инвестиционного проекта: </t>
  </si>
  <si>
    <t>СМР - 2022 год</t>
  </si>
  <si>
    <t>Тип инвестиционного проекта: реконструкция</t>
  </si>
  <si>
    <t>Составлен в базисных ценах по состоянию на 01.01.2001г.  с переводом в прогнозный уровень цен на год начала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</si>
  <si>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</si>
  <si>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</si>
  <si>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</si>
  <si>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</si>
  <si>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</si>
  <si>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</si>
  <si>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</si>
  <si>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</si>
  <si>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</si>
  <si>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</si>
  <si>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r>
      <t xml:space="preserve">Аналог: </t>
    </r>
    <r>
      <rPr>
        <sz val="10"/>
        <rFont val="Times New Roman"/>
        <family val="1"/>
        <charset val="204"/>
      </rPr>
      <t>"Техническое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(21-1-10-1-11-04-2-0094)"</t>
    </r>
  </si>
  <si>
    <t>Система охранного освещения. К=0,93</t>
  </si>
  <si>
    <t>Итого по Главе 2</t>
  </si>
  <si>
    <t>Итого по Главам 1-7</t>
  </si>
  <si>
    <t>Глава 8. Временные здания и сооружения</t>
  </si>
  <si>
    <t>Приказ Минстроя 332/пр от 19.06.2020  п.25 ; Прил.1 п.22</t>
  </si>
  <si>
    <t>Временные здания и сооружения - 3,9%*0,8</t>
  </si>
  <si>
    <t>Итого по Главе 8</t>
  </si>
  <si>
    <t>Итого по Главам 1-8</t>
  </si>
  <si>
    <t>Глава 9. Прочие работы и затраты</t>
  </si>
  <si>
    <t>Приказ Минстроя  325/пр от 25.05.2021 Прил.1 п.37</t>
  </si>
  <si>
    <t>Производство работ в зимнее время - 2,1%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</si>
  <si>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</si>
  <si>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</si>
  <si>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</si>
  <si>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</si>
  <si>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</si>
  <si>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службы-заказчика 8,44%</t>
  </si>
  <si>
    <t>Постановление правительства РФ от 21.06.2010 №468</t>
  </si>
  <si>
    <t>Строительный конроль 2,14%</t>
  </si>
  <si>
    <t>Итого по Главе 10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</si>
  <si>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</si>
  <si>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СБЦ 81-2001-24, табл.1</t>
  </si>
  <si>
    <t>Проектные работы</t>
  </si>
  <si>
    <t>Постановление правительства РФ от 05.03.2007 №145 (ред. от 27.10.2015)</t>
  </si>
  <si>
    <t>Проведение экспертизы 27,3%</t>
  </si>
  <si>
    <t>МДС 81-35.2004 прил.8 п.12.3</t>
  </si>
  <si>
    <t>Авторский надзор 0.2%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</si>
  <si>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</si>
  <si>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</si>
  <si>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</si>
  <si>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</si>
  <si>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</si>
  <si>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</si>
  <si>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7</t>
  </si>
  <si>
    <t>Стоимость объекта в ценах 4 кв. 2017г., в том числе:</t>
  </si>
  <si>
    <t>Письмо Минстрой №49127-ХМ_09 от 26.12.2017,  Письмо Минстрой №45082-ХМ_09 от 05.12.2017 индекс к ФЕР</t>
  </si>
  <si>
    <t>ПС-727 Петрокрепость Проектные работы</t>
  </si>
  <si>
    <t>СМР</t>
  </si>
  <si>
    <t>приложение 1 по строке прочие объекты Ленинградская обл. - 7,55</t>
  </si>
  <si>
    <t xml:space="preserve">оборудование </t>
  </si>
  <si>
    <t>приложение 4 Электроэнергетика - 4,44</t>
  </si>
  <si>
    <t>ПНР</t>
  </si>
  <si>
    <t>приложение 1 ХМАО пусконаладочные работы 18.92</t>
  </si>
  <si>
    <t xml:space="preserve">прочие затраты </t>
  </si>
  <si>
    <t>приложение 3 прочие объекты Электроэнергетика - 8,74</t>
  </si>
  <si>
    <t>приложение 3 3,99</t>
  </si>
  <si>
    <t>8</t>
  </si>
  <si>
    <t>Плановая стоимость объекта в прогнозных ценах на год начала строительства 2022г., без учета НДС в том числе:</t>
  </si>
  <si>
    <t xml:space="preserve"> ПИР </t>
  </si>
  <si>
    <t xml:space="preserve">оборудоваиие </t>
  </si>
  <si>
    <t>9</t>
  </si>
  <si>
    <t>Плановая стоимость в прогнозных ценах на год начала строительства 2022г, с учетом НДС-20%, в том числе: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</si>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</sst>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0.0"/>
    <numFmt numFmtId="167" formatCode="0.0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4" tint="0.39997558519241921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19" fillId="0" borderId="0"/>
    <xf numFmtId="0" fontId="1" fillId="0" borderId="0"/>
  </cellStyleXfs>
  <cellXfs count="129">
    <xf numFmtId="0" fontId="0" fillId="0" borderId="0" xfId="0"/>
    <xf numFmtId="49" fontId="7" fillId="0" borderId="0" xfId="5" applyNumberFormat="1" applyFont="1" applyFill="1"/>
    <xf numFmtId="0" fontId="7" fillId="0" borderId="0" xfId="5" applyFont="1" applyFill="1"/>
    <xf numFmtId="0" fontId="7" fillId="0" borderId="0" xfId="5" applyFont="1" applyFill="1" applyAlignment="1"/>
    <xf numFmtId="0" fontId="7" fillId="0" borderId="0" xfId="0" applyFont="1" applyFill="1"/>
    <xf numFmtId="49" fontId="2" fillId="0" borderId="0" xfId="4" applyNumberFormat="1" applyFont="1" applyFill="1" applyAlignment="1">
      <alignment horizontal="left"/>
    </xf>
    <xf numFmtId="0" fontId="10" fillId="0" borderId="0" xfId="4" applyFont="1" applyFill="1" applyAlignment="1">
      <alignment horizontal="center" wrapText="1"/>
    </xf>
    <xf numFmtId="0" fontId="10" fillId="0" borderId="0" xfId="4" applyFont="1" applyFill="1" applyAlignment="1">
      <alignment wrapText="1"/>
    </xf>
    <xf numFmtId="0" fontId="11" fillId="0" borderId="0" xfId="0" applyFont="1" applyFill="1"/>
    <xf numFmtId="0" fontId="11" fillId="0" borderId="0" xfId="0" applyFont="1" applyFill="1" applyAlignment="1">
      <alignment vertical="center" wrapText="1"/>
    </xf>
    <xf numFmtId="49" fontId="13" fillId="0" borderId="0" xfId="0" applyNumberFormat="1" applyFont="1" applyBorder="1" applyAlignment="1">
      <alignment horizontal="left" vertical="top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49" fontId="11" fillId="0" borderId="0" xfId="5" applyNumberFormat="1" applyFont="1" applyFill="1"/>
    <xf numFmtId="0" fontId="11" fillId="0" borderId="0" xfId="5" applyFont="1" applyFill="1" applyAlignment="1">
      <alignment vertical="center"/>
    </xf>
    <xf numFmtId="0" fontId="11" fillId="0" borderId="0" xfId="5" applyFont="1" applyFill="1"/>
    <xf numFmtId="0" fontId="11" fillId="0" borderId="0" xfId="5" applyFont="1" applyFill="1" applyAlignment="1"/>
    <xf numFmtId="0" fontId="11" fillId="0" borderId="0" xfId="5" applyFont="1" applyFill="1" applyAlignment="1">
      <alignment horizontal="right"/>
    </xf>
    <xf numFmtId="0" fontId="14" fillId="0" borderId="0" xfId="0" applyFont="1"/>
    <xf numFmtId="0" fontId="1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 wrapText="1"/>
    </xf>
    <xf numFmtId="164" fontId="14" fillId="0" borderId="1" xfId="0" applyNumberFormat="1" applyFont="1" applyBorder="1" applyAlignment="1">
      <alignment horizontal="right" vertical="top"/>
    </xf>
    <xf numFmtId="164" fontId="14" fillId="0" borderId="1" xfId="0" applyNumberFormat="1" applyFont="1" applyBorder="1" applyAlignment="1">
      <alignment horizontal="right" vertical="top" wrapText="1"/>
    </xf>
    <xf numFmtId="165" fontId="15" fillId="0" borderId="0" xfId="0" applyNumberFormat="1" applyFont="1"/>
    <xf numFmtId="0" fontId="16" fillId="0" borderId="0" xfId="0" applyFont="1" applyAlignment="1">
      <alignment horizontal="right" vertical="top"/>
    </xf>
    <xf numFmtId="0" fontId="15" fillId="0" borderId="0" xfId="0" applyFont="1"/>
    <xf numFmtId="0" fontId="14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" fontId="14" fillId="0" borderId="0" xfId="0" applyNumberFormat="1" applyFont="1"/>
    <xf numFmtId="0" fontId="14" fillId="0" borderId="1" xfId="0" applyFont="1" applyBorder="1" applyAlignment="1">
      <alignment horizontal="right" vertical="top"/>
    </xf>
    <xf numFmtId="0" fontId="17" fillId="0" borderId="0" xfId="7" applyFont="1" applyFill="1"/>
    <xf numFmtId="166" fontId="17" fillId="0" borderId="0" xfId="7" applyNumberFormat="1" applyFont="1" applyFill="1" applyAlignment="1">
      <alignment horizontal="center"/>
    </xf>
    <xf numFmtId="49" fontId="14" fillId="0" borderId="1" xfId="6" applyNumberFormat="1" applyFont="1" applyFill="1" applyBorder="1" applyAlignment="1">
      <alignment horizontal="center"/>
    </xf>
    <xf numFmtId="0" fontId="10" fillId="0" borderId="1" xfId="6" applyFont="1" applyFill="1" applyBorder="1" applyAlignment="1">
      <alignment horizontal="left" wrapText="1"/>
    </xf>
    <xf numFmtId="0" fontId="11" fillId="0" borderId="1" xfId="6" applyFont="1" applyFill="1" applyBorder="1" applyAlignment="1">
      <alignment wrapText="1"/>
    </xf>
    <xf numFmtId="165" fontId="11" fillId="0" borderId="1" xfId="6" applyNumberFormat="1" applyFont="1" applyFill="1" applyBorder="1" applyAlignment="1">
      <alignment wrapText="1"/>
    </xf>
    <xf numFmtId="165" fontId="10" fillId="0" borderId="1" xfId="6" applyNumberFormat="1" applyFont="1" applyFill="1" applyBorder="1" applyAlignment="1">
      <alignment horizontal="right" wrapText="1"/>
    </xf>
    <xf numFmtId="49" fontId="7" fillId="0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wrapText="1"/>
    </xf>
    <xf numFmtId="165" fontId="14" fillId="0" borderId="1" xfId="6" applyNumberFormat="1" applyFont="1" applyFill="1" applyBorder="1" applyAlignment="1">
      <alignment wrapText="1"/>
    </xf>
    <xf numFmtId="165" fontId="14" fillId="0" borderId="1" xfId="6" applyNumberFormat="1" applyFont="1" applyFill="1" applyBorder="1"/>
    <xf numFmtId="165" fontId="14" fillId="0" borderId="1" xfId="6" applyNumberFormat="1" applyFont="1" applyFill="1" applyBorder="1" applyAlignment="1">
      <alignment horizontal="right" wrapText="1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66" fontId="7" fillId="0" borderId="0" xfId="7" applyNumberFormat="1" applyFont="1" applyFill="1" applyAlignment="1">
      <alignment wrapText="1"/>
    </xf>
    <xf numFmtId="165" fontId="14" fillId="0" borderId="1" xfId="6" applyNumberFormat="1" applyFont="1" applyFill="1" applyBorder="1" applyAlignment="1">
      <alignment horizontal="center"/>
    </xf>
    <xf numFmtId="0" fontId="7" fillId="0" borderId="0" xfId="7" applyFont="1" applyFill="1" applyAlignment="1">
      <alignment wrapText="1"/>
    </xf>
    <xf numFmtId="166" fontId="7" fillId="0" borderId="0" xfId="7" applyNumberFormat="1" applyFont="1" applyFill="1"/>
    <xf numFmtId="0" fontId="10" fillId="0" borderId="1" xfId="6" applyFont="1" applyFill="1" applyBorder="1" applyAlignment="1">
      <alignment wrapText="1"/>
    </xf>
    <xf numFmtId="165" fontId="5" fillId="0" borderId="1" xfId="6" applyNumberFormat="1" applyFont="1" applyFill="1" applyBorder="1" applyAlignment="1">
      <alignment wrapText="1"/>
    </xf>
    <xf numFmtId="165" fontId="5" fillId="0" borderId="1" xfId="6" applyNumberFormat="1" applyFont="1" applyFill="1" applyBorder="1"/>
    <xf numFmtId="4" fontId="7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5" fontId="14" fillId="0" borderId="1" xfId="6" applyNumberFormat="1" applyFont="1" applyFill="1" applyBorder="1" applyAlignment="1"/>
    <xf numFmtId="0" fontId="18" fillId="0" borderId="0" xfId="7" applyFont="1" applyFill="1" applyAlignment="1">
      <alignment horizontal="center" wrapText="1"/>
    </xf>
    <xf numFmtId="49" fontId="14" fillId="0" borderId="1" xfId="6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/>
    <xf numFmtId="165" fontId="11" fillId="0" borderId="1" xfId="6" applyNumberFormat="1" applyFont="1" applyFill="1" applyBorder="1" applyAlignment="1">
      <alignment horizontal="right" wrapText="1"/>
    </xf>
    <xf numFmtId="164" fontId="7" fillId="0" borderId="0" xfId="0" applyNumberFormat="1" applyFont="1" applyFill="1"/>
    <xf numFmtId="49" fontId="11" fillId="0" borderId="1" xfId="6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0" borderId="3" xfId="6" applyFont="1" applyFill="1" applyBorder="1" applyAlignment="1">
      <alignment wrapText="1"/>
    </xf>
    <xf numFmtId="0" fontId="10" fillId="0" borderId="4" xfId="6" applyFont="1" applyFill="1" applyBorder="1" applyAlignment="1">
      <alignment wrapText="1"/>
    </xf>
    <xf numFmtId="0" fontId="10" fillId="0" borderId="5" xfId="6" applyFont="1" applyFill="1" applyBorder="1" applyAlignment="1">
      <alignment wrapText="1"/>
    </xf>
    <xf numFmtId="0" fontId="11" fillId="0" borderId="1" xfId="0" applyFont="1" applyFill="1" applyBorder="1"/>
    <xf numFmtId="0" fontId="10" fillId="0" borderId="6" xfId="6" applyFont="1" applyFill="1" applyBorder="1" applyAlignment="1">
      <alignment wrapText="1"/>
    </xf>
    <xf numFmtId="165" fontId="2" fillId="0" borderId="1" xfId="6" applyNumberFormat="1" applyFont="1" applyFill="1" applyBorder="1" applyAlignment="1">
      <alignment horizontal="right" wrapText="1"/>
    </xf>
    <xf numFmtId="0" fontId="10" fillId="0" borderId="1" xfId="6" applyFont="1" applyFill="1" applyBorder="1" applyAlignment="1"/>
    <xf numFmtId="167" fontId="11" fillId="0" borderId="2" xfId="6" applyNumberFormat="1" applyFont="1" applyFill="1" applyBorder="1" applyAlignment="1">
      <alignment wrapText="1"/>
    </xf>
    <xf numFmtId="4" fontId="10" fillId="0" borderId="1" xfId="6" applyNumberFormat="1" applyFont="1" applyFill="1" applyBorder="1" applyAlignment="1">
      <alignment horizontal="right"/>
    </xf>
    <xf numFmtId="165" fontId="10" fillId="0" borderId="1" xfId="6" applyNumberFormat="1" applyFont="1" applyFill="1" applyBorder="1" applyAlignment="1">
      <alignment horizontal="right"/>
    </xf>
    <xf numFmtId="0" fontId="11" fillId="0" borderId="0" xfId="8" applyFont="1" applyFill="1" applyAlignment="1"/>
    <xf numFmtId="165" fontId="11" fillId="0" borderId="1" xfId="6" applyNumberFormat="1" applyFont="1" applyFill="1" applyBorder="1" applyAlignment="1">
      <alignment horizontal="right"/>
    </xf>
    <xf numFmtId="0" fontId="10" fillId="0" borderId="1" xfId="6" applyFont="1" applyFill="1" applyBorder="1" applyAlignment="1">
      <alignment horizontal="center"/>
    </xf>
    <xf numFmtId="4" fontId="7" fillId="0" borderId="0" xfId="7" applyNumberFormat="1" applyFont="1" applyFill="1"/>
    <xf numFmtId="0" fontId="7" fillId="0" borderId="0" xfId="7" applyFont="1" applyFill="1"/>
    <xf numFmtId="0" fontId="11" fillId="0" borderId="0" xfId="6" applyFont="1" applyFill="1" applyBorder="1" applyAlignment="1">
      <alignment horizontal="center" vertical="center"/>
    </xf>
    <xf numFmtId="0" fontId="10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/>
    <xf numFmtId="0" fontId="11" fillId="0" borderId="0" xfId="6" applyFont="1" applyFill="1" applyBorder="1" applyAlignment="1">
      <alignment horizontal="center"/>
    </xf>
    <xf numFmtId="4" fontId="10" fillId="0" borderId="0" xfId="6" applyNumberFormat="1" applyFont="1" applyFill="1" applyBorder="1" applyAlignment="1">
      <alignment horizontal="center" vertical="center"/>
    </xf>
    <xf numFmtId="49" fontId="7" fillId="0" borderId="0" xfId="5" applyNumberFormat="1" applyFont="1" applyFill="1" applyBorder="1"/>
    <xf numFmtId="0" fontId="7" fillId="0" borderId="0" xfId="9" applyFont="1" applyFill="1" applyBorder="1" applyAlignment="1">
      <alignment horizontal="center"/>
    </xf>
    <xf numFmtId="0" fontId="7" fillId="0" borderId="0" xfId="9" applyFont="1" applyFill="1" applyBorder="1"/>
    <xf numFmtId="0" fontId="7" fillId="0" borderId="0" xfId="9" applyFont="1" applyFill="1" applyBorder="1" applyAlignment="1"/>
    <xf numFmtId="0" fontId="7" fillId="0" borderId="0" xfId="5" applyFont="1" applyFill="1" applyBorder="1" applyAlignment="1"/>
    <xf numFmtId="0" fontId="7" fillId="0" borderId="0" xfId="5" applyFont="1" applyFill="1" applyBorder="1"/>
    <xf numFmtId="49" fontId="7" fillId="0" borderId="0" xfId="0" applyNumberFormat="1" applyFont="1" applyFill="1" applyBorder="1"/>
    <xf numFmtId="0" fontId="7" fillId="0" borderId="7" xfId="9" applyFont="1" applyFill="1" applyBorder="1"/>
    <xf numFmtId="0" fontId="7" fillId="0" borderId="7" xfId="9" applyFont="1" applyFill="1" applyBorder="1" applyAlignment="1"/>
    <xf numFmtId="0" fontId="7" fillId="0" borderId="0" xfId="0" applyFont="1" applyFill="1" applyBorder="1"/>
    <xf numFmtId="49" fontId="11" fillId="0" borderId="0" xfId="0" applyNumberFormat="1" applyFont="1" applyFill="1"/>
    <xf numFmtId="0" fontId="20" fillId="0" borderId="0" xfId="9" applyFont="1" applyFill="1" applyBorder="1" applyAlignment="1">
      <alignment horizontal="left" vertical="top"/>
    </xf>
    <xf numFmtId="0" fontId="20" fillId="0" borderId="0" xfId="9" applyFont="1" applyFill="1" applyBorder="1" applyAlignment="1">
      <alignment horizontal="center" vertical="top"/>
    </xf>
    <xf numFmtId="0" fontId="20" fillId="0" borderId="0" xfId="9" applyFont="1" applyFill="1" applyBorder="1" applyAlignment="1">
      <alignment vertical="top"/>
    </xf>
    <xf numFmtId="0" fontId="7" fillId="0" borderId="7" xfId="0" applyFont="1" applyBorder="1"/>
    <xf numFmtId="0" fontId="7" fillId="0" borderId="0" xfId="0" applyFont="1"/>
    <xf numFmtId="0" fontId="7" fillId="0" borderId="0" xfId="5" applyFont="1" applyBorder="1"/>
    <xf numFmtId="0" fontId="11" fillId="0" borderId="0" xfId="0" applyFont="1"/>
    <xf numFmtId="49" fontId="21" fillId="0" borderId="0" xfId="0" applyNumberFormat="1" applyFont="1" applyFill="1"/>
    <xf numFmtId="0" fontId="11" fillId="0" borderId="0" xfId="0" applyFont="1" applyFill="1" applyAlignment="1"/>
    <xf numFmtId="165" fontId="7" fillId="0" borderId="0" xfId="0" applyNumberFormat="1" applyFont="1" applyFill="1"/>
    <xf numFmtId="0" fontId="10" fillId="0" borderId="3" xfId="6" applyFont="1" applyFill="1" applyBorder="1" applyAlignment="1">
      <alignment horizontal="left" wrapText="1"/>
    </xf>
    <xf numFmtId="0" fontId="10" fillId="0" borderId="4" xfId="6" applyFont="1" applyFill="1" applyBorder="1" applyAlignment="1">
      <alignment horizontal="left" wrapText="1"/>
    </xf>
    <xf numFmtId="0" fontId="10" fillId="0" borderId="5" xfId="6" applyFont="1" applyFill="1" applyBorder="1" applyAlignment="1">
      <alignment horizontal="left" wrapText="1"/>
    </xf>
    <xf numFmtId="49" fontId="11" fillId="0" borderId="0" xfId="0" applyNumberFormat="1" applyFont="1" applyFill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7" applyFont="1" applyFill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0" xfId="4" applyFont="1" applyFill="1" applyAlignment="1">
      <alignment horizontal="center" wrapText="1"/>
    </xf>
    <xf numFmtId="0" fontId="8" fillId="0" borderId="0" xfId="4" applyFont="1" applyFill="1" applyAlignment="1">
      <alignment horizontal="center" wrapText="1"/>
    </xf>
    <xf numFmtId="0" fontId="9" fillId="0" borderId="0" xfId="4" applyFont="1" applyFill="1" applyAlignment="1">
      <alignment horizontal="center" wrapText="1"/>
    </xf>
    <xf numFmtId="49" fontId="11" fillId="0" borderId="0" xfId="6" applyNumberFormat="1" applyFont="1" applyFill="1" applyBorder="1" applyAlignment="1">
      <alignment horizontal="left" vertical="center"/>
    </xf>
    <xf numFmtId="0" fontId="12" fillId="0" borderId="0" xfId="4" applyFont="1" applyFill="1" applyAlignment="1">
      <alignment horizontal="left" vertical="center" wrapText="1"/>
    </xf>
    <xf numFmtId="0" fontId="11" fillId="0" borderId="0" xfId="4" applyFont="1" applyFill="1" applyAlignment="1">
      <alignment horizontal="left" vertical="center" wrapText="1"/>
    </xf>
  </cellXfs>
  <cellStyles count="10">
    <cellStyle name="Обычный" xfId="0" builtinId="0"/>
    <cellStyle name="Обычный 14" xfId="7" xr:uid="{4776F2A5-4740-4147-BD57-87E3EC3CF668}"/>
    <cellStyle name="Обычный 2" xfId="1" xr:uid="{203B1116-239B-41E9-B442-0F7EBBE074AB}"/>
    <cellStyle name="Обычный 2 2" xfId="3" xr:uid="{1443028B-6736-4662-91B6-5FB14284F5E4}"/>
    <cellStyle name="Обычный 2 2 2" xfId="4" xr:uid="{166DAE5A-16FF-4AE4-87B6-090219BBF48E}"/>
    <cellStyle name="Обычный 2 3" xfId="2" xr:uid="{8E59197B-A8F1-4F0A-8570-649C40A3AC55}"/>
    <cellStyle name="Обычный 2 4" xfId="8" xr:uid="{1CE540E0-2DC0-43D8-93C5-6B301380A688}"/>
    <cellStyle name="Обычный 3 4" xfId="9" xr:uid="{91A77D14-07A9-4AE3-963D-3E3EC2BC2F6A}"/>
    <cellStyle name="Обычный 6" xfId="6" xr:uid="{46B29865-A32E-4D5A-8AEC-0FF8CE50CF42}"/>
    <cellStyle name="Обычный 7 2" xfId="5" xr:uid="{60FFBE40-624C-4922-BE68-2BE64B51EA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10D8-4F6D-4A6C-9D99-FC499125967E}">
  <dimension ref="A1:L77"/>
  <sheetViews>
    <sheetView tabSelected="1" view="pageBreakPreview" zoomScale="85" zoomScaleNormal="85" zoomScaleSheetLayoutView="85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100" customWidth="1"/>
    <col min="2" max="2" width="19.7109375" style="8" customWidth="1"/>
    <col min="3" max="3" width="35" style="8" customWidth="1"/>
    <col min="4" max="5" width="16.7109375" style="8" customWidth="1"/>
    <col min="6" max="6" width="16.7109375" style="109" customWidth="1"/>
    <col min="7" max="8" width="16.7109375" style="8" customWidth="1"/>
    <col min="9" max="9" width="11.5703125" style="8" customWidth="1"/>
    <col min="10" max="10" width="19" style="8" customWidth="1"/>
    <col min="11" max="16384" width="9.140625" style="8"/>
  </cols>
  <sheetData>
    <row r="1" spans="1:8" s="4" customFormat="1" ht="15.75" x14ac:dyDescent="0.25">
      <c r="A1" s="1"/>
      <c r="B1" s="2"/>
      <c r="C1" s="2"/>
      <c r="D1" s="2"/>
      <c r="E1" s="2"/>
      <c r="F1" s="3"/>
      <c r="G1" s="2"/>
    </row>
    <row r="2" spans="1:8" s="4" customFormat="1" ht="15.75" x14ac:dyDescent="0.25">
      <c r="A2" s="123" t="s">
        <v>1</v>
      </c>
      <c r="B2" s="123"/>
      <c r="C2" s="123"/>
      <c r="D2" s="123"/>
      <c r="E2" s="123"/>
      <c r="F2" s="123"/>
      <c r="G2" s="123"/>
    </row>
    <row r="3" spans="1:8" s="4" customFormat="1" ht="33" customHeight="1" x14ac:dyDescent="0.25">
      <c r="A3" s="124" t="s">
        <v>2</v>
      </c>
      <c r="B3" s="124"/>
      <c r="C3" s="124"/>
      <c r="D3" s="124"/>
      <c r="E3" s="124"/>
      <c r="F3" s="124"/>
      <c r="G3" s="124"/>
    </row>
    <row r="4" spans="1:8" s="4" customFormat="1" ht="15" customHeight="1" x14ac:dyDescent="0.25">
      <c r="A4" s="125" t="s">
        <v>3</v>
      </c>
      <c r="B4" s="125"/>
      <c r="C4" s="125"/>
      <c r="D4" s="125"/>
      <c r="E4" s="125"/>
      <c r="F4" s="125"/>
      <c r="G4" s="125"/>
    </row>
    <row r="5" spans="1:8" ht="19.5" customHeight="1" x14ac:dyDescent="0.25">
      <c r="A5" s="5" t="s">
        <v>4</v>
      </c>
      <c r="B5" s="6"/>
      <c r="C5" s="6"/>
      <c r="D5" s="6"/>
      <c r="E5" s="6"/>
      <c r="F5" s="7"/>
      <c r="G5" s="6"/>
    </row>
    <row r="6" spans="1:8" ht="22.5" customHeight="1" x14ac:dyDescent="0.25">
      <c r="A6" s="126" t="s">
        <v>5</v>
      </c>
      <c r="B6" s="126"/>
      <c r="C6" s="126"/>
      <c r="D6" s="126"/>
      <c r="E6" s="126"/>
      <c r="F6" s="126"/>
      <c r="G6" s="126"/>
    </row>
    <row r="7" spans="1:8" x14ac:dyDescent="0.25">
      <c r="A7" s="127" t="s">
        <v>6</v>
      </c>
      <c r="B7" s="127"/>
      <c r="C7" s="127"/>
      <c r="D7" s="127"/>
      <c r="E7" s="127"/>
      <c r="F7" s="127"/>
      <c r="G7" s="127"/>
    </row>
    <row r="8" spans="1:8" ht="36" customHeight="1" x14ac:dyDescent="0.25">
      <c r="A8" s="128" t="s">
        <v>7</v>
      </c>
      <c r="B8" s="128"/>
      <c r="C8" s="128"/>
      <c r="D8" s="128"/>
      <c r="E8" s="128"/>
      <c r="F8" s="128"/>
      <c r="G8" s="128"/>
      <c r="H8" s="128"/>
    </row>
    <row r="9" spans="1:8" ht="18.75" customHeight="1" x14ac:dyDescent="0.25">
      <c r="A9" s="119" t="s">
        <v>8</v>
      </c>
      <c r="B9" s="119"/>
      <c r="C9" s="119"/>
      <c r="D9" s="9"/>
      <c r="E9" s="9"/>
      <c r="F9" s="9"/>
      <c r="G9" s="9"/>
    </row>
    <row r="10" spans="1:8" ht="18.75" customHeight="1" x14ac:dyDescent="0.25">
      <c r="A10" s="120" t="s">
        <v>9</v>
      </c>
      <c r="B10" s="120"/>
      <c r="C10" s="120"/>
      <c r="D10" s="10"/>
      <c r="E10" s="11"/>
      <c r="F10" s="10"/>
      <c r="G10" s="11"/>
      <c r="H10" s="12"/>
    </row>
    <row r="11" spans="1:8" x14ac:dyDescent="0.25">
      <c r="A11" s="120" t="s">
        <v>10</v>
      </c>
      <c r="B11" s="120"/>
      <c r="C11" s="120"/>
      <c r="D11" s="120"/>
      <c r="E11" s="9"/>
      <c r="F11" s="9"/>
      <c r="G11" s="9"/>
    </row>
    <row r="12" spans="1:8" ht="9.75" customHeight="1" x14ac:dyDescent="0.25">
      <c r="A12" s="13"/>
      <c r="B12" s="14"/>
      <c r="C12" s="9"/>
      <c r="D12" s="9"/>
      <c r="E12" s="9"/>
      <c r="F12" s="9"/>
      <c r="G12" s="9"/>
    </row>
    <row r="13" spans="1:8" x14ac:dyDescent="0.25">
      <c r="A13" s="15" t="s">
        <v>11</v>
      </c>
      <c r="B13" s="16"/>
      <c r="C13" s="17"/>
      <c r="D13" s="17"/>
      <c r="E13" s="17"/>
      <c r="F13" s="18"/>
      <c r="G13" s="19"/>
    </row>
    <row r="14" spans="1:8" s="20" customFormat="1" ht="12.75" customHeight="1" x14ac:dyDescent="0.2">
      <c r="A14" s="118" t="s">
        <v>12</v>
      </c>
      <c r="B14" s="121" t="s">
        <v>13</v>
      </c>
      <c r="C14" s="121" t="s">
        <v>14</v>
      </c>
      <c r="D14" s="122" t="s">
        <v>15</v>
      </c>
      <c r="E14" s="122"/>
      <c r="F14" s="122"/>
      <c r="G14" s="122"/>
      <c r="H14" s="118" t="s">
        <v>16</v>
      </c>
    </row>
    <row r="15" spans="1:8" s="20" customFormat="1" ht="12.75" x14ac:dyDescent="0.2">
      <c r="A15" s="118"/>
      <c r="B15" s="121"/>
      <c r="C15" s="121"/>
      <c r="D15" s="118" t="s">
        <v>17</v>
      </c>
      <c r="E15" s="118" t="s">
        <v>18</v>
      </c>
      <c r="F15" s="118" t="s">
        <v>19</v>
      </c>
      <c r="G15" s="118" t="s">
        <v>20</v>
      </c>
      <c r="H15" s="118"/>
    </row>
    <row r="16" spans="1:8" s="20" customFormat="1" ht="12.75" x14ac:dyDescent="0.2">
      <c r="A16" s="118"/>
      <c r="B16" s="121"/>
      <c r="C16" s="121"/>
      <c r="D16" s="118"/>
      <c r="E16" s="118"/>
      <c r="F16" s="118"/>
      <c r="G16" s="118"/>
      <c r="H16" s="118"/>
    </row>
    <row r="17" spans="1:10" s="20" customFormat="1" ht="8.25" customHeight="1" x14ac:dyDescent="0.2">
      <c r="A17" s="118"/>
      <c r="B17" s="121"/>
      <c r="C17" s="121"/>
      <c r="D17" s="118"/>
      <c r="E17" s="118"/>
      <c r="F17" s="118"/>
      <c r="G17" s="118"/>
      <c r="H17" s="118"/>
    </row>
    <row r="18" spans="1:10" s="20" customFormat="1" ht="12.75" x14ac:dyDescent="0.2">
      <c r="A18" s="21">
        <v>1</v>
      </c>
      <c r="B18" s="22">
        <v>2</v>
      </c>
      <c r="C18" s="22">
        <v>3</v>
      </c>
      <c r="D18" s="21">
        <v>4</v>
      </c>
      <c r="E18" s="21">
        <v>5</v>
      </c>
      <c r="F18" s="21">
        <v>6</v>
      </c>
      <c r="G18" s="21">
        <v>7</v>
      </c>
      <c r="H18" s="21">
        <v>8</v>
      </c>
    </row>
    <row r="19" spans="1:10" s="20" customFormat="1" x14ac:dyDescent="0.2">
      <c r="A19" s="115" t="s">
        <v>21</v>
      </c>
      <c r="B19" s="116"/>
      <c r="C19" s="116"/>
      <c r="D19" s="116"/>
      <c r="E19" s="116"/>
      <c r="F19" s="116"/>
      <c r="G19" s="116"/>
      <c r="H19" s="116"/>
    </row>
    <row r="20" spans="1:10" s="32" customFormat="1" ht="148.5" customHeight="1" x14ac:dyDescent="0.2">
      <c r="A20" s="23">
        <v>1</v>
      </c>
      <c r="B20" s="24" t="s">
        <v>22</v>
      </c>
      <c r="C20" s="25" t="s">
        <v>23</v>
      </c>
      <c r="D20" s="26">
        <f>85179/14.41/1000*$J$20</f>
        <v>5.4973261623872309</v>
      </c>
      <c r="E20" s="27">
        <f>(95.093/14.41+21.248/7.8+602.56/6.45)*$J$20</f>
        <v>95.551320569967928</v>
      </c>
      <c r="F20" s="27">
        <f>169694/1000/5.56*$J$20</f>
        <v>28.384068345323744</v>
      </c>
      <c r="G20" s="28"/>
      <c r="H20" s="29">
        <f t="shared" ref="H20" si="0">SUM(D20:G20)</f>
        <v>129.43271507767889</v>
      </c>
      <c r="I20" s="30"/>
      <c r="J20" s="31">
        <v>0.93</v>
      </c>
    </row>
    <row r="21" spans="1:10" s="20" customFormat="1" ht="12.75" x14ac:dyDescent="0.2">
      <c r="A21" s="33"/>
      <c r="B21" s="34"/>
      <c r="C21" s="24" t="s">
        <v>24</v>
      </c>
      <c r="D21" s="29">
        <f>SUM(D20:D20)</f>
        <v>5.4973261623872309</v>
      </c>
      <c r="E21" s="29">
        <f>SUM(E20:E20)</f>
        <v>95.551320569967928</v>
      </c>
      <c r="F21" s="29">
        <f>SUM(F20:F20)</f>
        <v>28.384068345323744</v>
      </c>
      <c r="G21" s="28"/>
      <c r="H21" s="29">
        <f>SUM(D21:G21)</f>
        <v>129.43271507767889</v>
      </c>
    </row>
    <row r="22" spans="1:10" s="20" customFormat="1" ht="12.75" x14ac:dyDescent="0.2">
      <c r="A22" s="33"/>
      <c r="B22" s="34"/>
      <c r="C22" s="24" t="s">
        <v>25</v>
      </c>
      <c r="D22" s="29">
        <f>D21</f>
        <v>5.4973261623872309</v>
      </c>
      <c r="E22" s="29">
        <f t="shared" ref="E22:F22" si="1">E21</f>
        <v>95.551320569967928</v>
      </c>
      <c r="F22" s="29">
        <f t="shared" si="1"/>
        <v>28.384068345323744</v>
      </c>
      <c r="G22" s="29"/>
      <c r="H22" s="29">
        <f t="shared" ref="H22" si="2">SUM(D22:G22)</f>
        <v>129.43271507767889</v>
      </c>
    </row>
    <row r="23" spans="1:10" s="20" customFormat="1" x14ac:dyDescent="0.2">
      <c r="A23" s="115" t="s">
        <v>26</v>
      </c>
      <c r="B23" s="116"/>
      <c r="C23" s="116"/>
      <c r="D23" s="116"/>
      <c r="E23" s="116"/>
      <c r="F23" s="116"/>
      <c r="G23" s="116"/>
      <c r="H23" s="116"/>
    </row>
    <row r="24" spans="1:10" s="20" customFormat="1" ht="38.25" x14ac:dyDescent="0.2">
      <c r="A24" s="23">
        <v>2</v>
      </c>
      <c r="B24" s="24" t="s">
        <v>27</v>
      </c>
      <c r="C24" s="24" t="s">
        <v>28</v>
      </c>
      <c r="D24" s="29">
        <f>3.9%*0.8*D22</f>
        <v>0.17151657626648162</v>
      </c>
      <c r="E24" s="29">
        <f>3.9%*0.8*E22</f>
        <v>2.9812012017829996</v>
      </c>
      <c r="F24" s="28"/>
      <c r="G24" s="28"/>
      <c r="H24" s="29">
        <f>SUM(D24:G24)</f>
        <v>3.1527177780494813</v>
      </c>
    </row>
    <row r="25" spans="1:10" s="20" customFormat="1" ht="12.75" x14ac:dyDescent="0.2">
      <c r="A25" s="33"/>
      <c r="B25" s="24"/>
      <c r="C25" s="24" t="s">
        <v>29</v>
      </c>
      <c r="D25" s="29">
        <f>D24</f>
        <v>0.17151657626648162</v>
      </c>
      <c r="E25" s="29">
        <f>E24</f>
        <v>2.9812012017829996</v>
      </c>
      <c r="F25" s="28"/>
      <c r="G25" s="28"/>
      <c r="H25" s="29">
        <f t="shared" ref="H25" si="3">SUM(D25:G25)</f>
        <v>3.1527177780494813</v>
      </c>
    </row>
    <row r="26" spans="1:10" s="20" customFormat="1" ht="12.75" x14ac:dyDescent="0.2">
      <c r="A26" s="33"/>
      <c r="B26" s="34"/>
      <c r="C26" s="24" t="s">
        <v>30</v>
      </c>
      <c r="D26" s="35">
        <f t="shared" ref="D26:F26" si="4">D25+D22</f>
        <v>5.6688427386537121</v>
      </c>
      <c r="E26" s="35">
        <f t="shared" si="4"/>
        <v>98.532521771750922</v>
      </c>
      <c r="F26" s="35">
        <f t="shared" si="4"/>
        <v>28.384068345323744</v>
      </c>
      <c r="G26" s="35"/>
      <c r="H26" s="36">
        <f>SUM(D26:G26)</f>
        <v>132.58543285572838</v>
      </c>
    </row>
    <row r="27" spans="1:10" s="20" customFormat="1" x14ac:dyDescent="0.2">
      <c r="A27" s="115" t="s">
        <v>31</v>
      </c>
      <c r="B27" s="116"/>
      <c r="C27" s="116"/>
      <c r="D27" s="116"/>
      <c r="E27" s="116"/>
      <c r="F27" s="116"/>
      <c r="G27" s="116"/>
      <c r="H27" s="116"/>
    </row>
    <row r="28" spans="1:10" s="20" customFormat="1" ht="40.5" customHeight="1" x14ac:dyDescent="0.2">
      <c r="A28" s="23">
        <v>3</v>
      </c>
      <c r="B28" s="24" t="s">
        <v>32</v>
      </c>
      <c r="C28" s="24" t="s">
        <v>33</v>
      </c>
      <c r="D28" s="29">
        <f>2.1%*D26</f>
        <v>0.11904569751172796</v>
      </c>
      <c r="E28" s="29">
        <f>2.1%*E26</f>
        <v>2.0691829572067695</v>
      </c>
      <c r="F28" s="28"/>
      <c r="G28" s="28"/>
      <c r="H28" s="29">
        <f>SUM(D28:G28)</f>
        <v>2.1882286547184973</v>
      </c>
    </row>
    <row r="29" spans="1:10" s="20" customFormat="1" ht="50.25" hidden="1" customHeight="1" x14ac:dyDescent="0.2">
      <c r="A29" s="23">
        <v>4</v>
      </c>
      <c r="B29" s="24" t="s">
        <v>34</v>
      </c>
      <c r="C29" s="24" t="s">
        <v>35</v>
      </c>
      <c r="D29" s="28"/>
      <c r="E29" s="28"/>
      <c r="F29" s="28"/>
      <c r="G29" s="29"/>
      <c r="H29" s="29">
        <f t="shared" ref="H29:H31" si="5">SUM(D29:G29)</f>
        <v>0</v>
      </c>
      <c r="I29" s="37">
        <f>H58</f>
        <v>1748.6214540701985</v>
      </c>
    </row>
    <row r="30" spans="1:10" s="20" customFormat="1" ht="12.75" x14ac:dyDescent="0.2">
      <c r="A30" s="33"/>
      <c r="B30" s="34"/>
      <c r="C30" s="24" t="s">
        <v>36</v>
      </c>
      <c r="D30" s="29">
        <f>SUM(D28:D29)</f>
        <v>0.11904569751172796</v>
      </c>
      <c r="E30" s="29">
        <f>SUM(E28:E29)</f>
        <v>2.0691829572067695</v>
      </c>
      <c r="F30" s="29"/>
      <c r="G30" s="29">
        <f>SUM(G28:G29)</f>
        <v>0</v>
      </c>
      <c r="H30" s="29">
        <f t="shared" si="5"/>
        <v>2.1882286547184973</v>
      </c>
    </row>
    <row r="31" spans="1:10" s="20" customFormat="1" ht="12.75" x14ac:dyDescent="0.2">
      <c r="A31" s="33"/>
      <c r="B31" s="34"/>
      <c r="C31" s="24" t="s">
        <v>37</v>
      </c>
      <c r="D31" s="29">
        <f>SUM(D30+D26)</f>
        <v>5.7878884361654404</v>
      </c>
      <c r="E31" s="29">
        <f>SUM(E30+E26)</f>
        <v>100.60170472895769</v>
      </c>
      <c r="F31" s="29">
        <f>SUM(F30+F26)</f>
        <v>28.384068345323744</v>
      </c>
      <c r="G31" s="29">
        <f>SUM(G30+G26)</f>
        <v>0</v>
      </c>
      <c r="H31" s="29">
        <f t="shared" si="5"/>
        <v>134.77366151044689</v>
      </c>
    </row>
    <row r="32" spans="1:10" s="20" customFormat="1" x14ac:dyDescent="0.2">
      <c r="A32" s="115" t="s">
        <v>38</v>
      </c>
      <c r="B32" s="116"/>
      <c r="C32" s="116"/>
      <c r="D32" s="116"/>
      <c r="E32" s="116"/>
      <c r="F32" s="116"/>
      <c r="G32" s="116"/>
      <c r="H32" s="116"/>
    </row>
    <row r="33" spans="1:12" s="20" customFormat="1" ht="25.5" x14ac:dyDescent="0.2">
      <c r="A33" s="23">
        <v>4</v>
      </c>
      <c r="B33" s="24"/>
      <c r="C33" s="24" t="s">
        <v>39</v>
      </c>
      <c r="D33" s="38"/>
      <c r="E33" s="38"/>
      <c r="F33" s="38"/>
      <c r="G33" s="29">
        <f>8.44%*(H31)</f>
        <v>11.374897031481716</v>
      </c>
      <c r="H33" s="29">
        <f>G33</f>
        <v>11.374897031481716</v>
      </c>
    </row>
    <row r="34" spans="1:12" s="20" customFormat="1" ht="38.25" x14ac:dyDescent="0.2">
      <c r="A34" s="23">
        <v>5</v>
      </c>
      <c r="B34" s="24" t="s">
        <v>40</v>
      </c>
      <c r="C34" s="24" t="s">
        <v>41</v>
      </c>
      <c r="D34" s="38"/>
      <c r="E34" s="38"/>
      <c r="F34" s="38"/>
      <c r="G34" s="29">
        <f>2.14%*H31</f>
        <v>2.8841563563235635</v>
      </c>
      <c r="H34" s="29">
        <f>G34</f>
        <v>2.8841563563235635</v>
      </c>
    </row>
    <row r="35" spans="1:12" s="20" customFormat="1" ht="12.75" x14ac:dyDescent="0.2">
      <c r="A35" s="33"/>
      <c r="B35" s="34"/>
      <c r="C35" s="24" t="s">
        <v>42</v>
      </c>
      <c r="D35" s="38"/>
      <c r="E35" s="38"/>
      <c r="F35" s="38"/>
      <c r="G35" s="29">
        <f>SUM(G33:G34)</f>
        <v>14.259053387805279</v>
      </c>
      <c r="H35" s="29">
        <f>G35</f>
        <v>14.259053387805279</v>
      </c>
    </row>
    <row r="36" spans="1:12" s="20" customFormat="1" ht="51" hidden="1" customHeight="1" x14ac:dyDescent="0.2">
      <c r="A36" s="115" t="s">
        <v>43</v>
      </c>
      <c r="B36" s="116"/>
      <c r="C36" s="116"/>
      <c r="D36" s="116"/>
      <c r="E36" s="116"/>
      <c r="F36" s="116"/>
      <c r="G36" s="116"/>
      <c r="H36" s="116"/>
    </row>
    <row r="37" spans="1:12" s="20" customFormat="1" ht="25.5" hidden="1" customHeight="1" x14ac:dyDescent="0.2">
      <c r="A37" s="23">
        <v>8</v>
      </c>
      <c r="B37" s="24" t="s">
        <v>44</v>
      </c>
      <c r="C37" s="24" t="s">
        <v>45</v>
      </c>
      <c r="D37" s="38"/>
      <c r="E37" s="38"/>
      <c r="F37" s="38"/>
      <c r="G37" s="29"/>
      <c r="H37" s="29">
        <f>G37</f>
        <v>0</v>
      </c>
    </row>
    <row r="38" spans="1:12" s="20" customFormat="1" ht="51" hidden="1" x14ac:dyDescent="0.2">
      <c r="A38" s="23">
        <v>9</v>
      </c>
      <c r="B38" s="24" t="s">
        <v>46</v>
      </c>
      <c r="C38" s="24" t="s">
        <v>47</v>
      </c>
      <c r="D38" s="38"/>
      <c r="E38" s="38"/>
      <c r="F38" s="38"/>
      <c r="G38" s="29"/>
      <c r="H38" s="29">
        <f>G38</f>
        <v>0</v>
      </c>
    </row>
    <row r="39" spans="1:12" s="20" customFormat="1" ht="25.5" hidden="1" x14ac:dyDescent="0.2">
      <c r="A39" s="23">
        <v>10</v>
      </c>
      <c r="B39" s="24" t="s">
        <v>48</v>
      </c>
      <c r="C39" s="24" t="s">
        <v>49</v>
      </c>
      <c r="D39" s="38"/>
      <c r="E39" s="38"/>
      <c r="F39" s="38"/>
      <c r="G39" s="29"/>
      <c r="H39" s="29">
        <f>G39</f>
        <v>0</v>
      </c>
    </row>
    <row r="40" spans="1:12" s="20" customFormat="1" ht="12.75" hidden="1" x14ac:dyDescent="0.2">
      <c r="A40" s="33"/>
      <c r="B40" s="34"/>
      <c r="C40" s="24" t="s">
        <v>50</v>
      </c>
      <c r="D40" s="38"/>
      <c r="E40" s="38"/>
      <c r="F40" s="38"/>
      <c r="G40" s="29">
        <f>SUM(G37:G39)</f>
        <v>0</v>
      </c>
      <c r="H40" s="29">
        <f>SUM(H37:H39)</f>
        <v>0</v>
      </c>
    </row>
    <row r="41" spans="1:12" s="20" customFormat="1" ht="12.75" x14ac:dyDescent="0.2">
      <c r="A41" s="33"/>
      <c r="B41" s="34"/>
      <c r="C41" s="24" t="s">
        <v>51</v>
      </c>
      <c r="D41" s="29">
        <f t="shared" ref="D41:F41" si="6">D40+D35+D31</f>
        <v>5.7878884361654404</v>
      </c>
      <c r="E41" s="29">
        <f t="shared" si="6"/>
        <v>100.60170472895769</v>
      </c>
      <c r="F41" s="29">
        <f t="shared" si="6"/>
        <v>28.384068345323744</v>
      </c>
      <c r="G41" s="29">
        <f>G40+G35+G31</f>
        <v>14.259053387805279</v>
      </c>
      <c r="H41" s="29">
        <f>SUM(D41:G41)</f>
        <v>149.03271489825215</v>
      </c>
    </row>
    <row r="42" spans="1:12" s="20" customFormat="1" x14ac:dyDescent="0.2">
      <c r="A42" s="115" t="s">
        <v>52</v>
      </c>
      <c r="B42" s="116"/>
      <c r="C42" s="116"/>
      <c r="D42" s="116"/>
      <c r="E42" s="116"/>
      <c r="F42" s="116"/>
      <c r="G42" s="116"/>
      <c r="H42" s="116"/>
    </row>
    <row r="43" spans="1:12" s="20" customFormat="1" ht="30" customHeight="1" x14ac:dyDescent="0.25">
      <c r="A43" s="23">
        <v>6</v>
      </c>
      <c r="B43" s="24" t="s">
        <v>53</v>
      </c>
      <c r="C43" s="24" t="s">
        <v>54</v>
      </c>
      <c r="D43" s="29">
        <f>3%*D41</f>
        <v>0.17363665308496321</v>
      </c>
      <c r="E43" s="29">
        <f t="shared" ref="E43:F43" si="7">3%*E41</f>
        <v>3.0180511418687304</v>
      </c>
      <c r="F43" s="29">
        <f t="shared" si="7"/>
        <v>0.85152205035971229</v>
      </c>
      <c r="G43" s="29">
        <f>3%*G41</f>
        <v>0.42777160163415834</v>
      </c>
      <c r="H43" s="29">
        <f>3%*H41</f>
        <v>4.4709814469475644</v>
      </c>
      <c r="J43" s="117"/>
      <c r="K43" s="117"/>
      <c r="L43" s="117"/>
    </row>
    <row r="44" spans="1:12" s="20" customFormat="1" ht="15.75" x14ac:dyDescent="0.25">
      <c r="A44" s="33"/>
      <c r="B44" s="34"/>
      <c r="C44" s="24" t="s">
        <v>55</v>
      </c>
      <c r="D44" s="29">
        <f>D43+D41</f>
        <v>5.9615250892504035</v>
      </c>
      <c r="E44" s="29">
        <f t="shared" ref="E44" si="8">E43+E41</f>
        <v>103.61975587082641</v>
      </c>
      <c r="F44" s="29">
        <f>F43+F41</f>
        <v>29.235590395683456</v>
      </c>
      <c r="G44" s="29">
        <f>G43+G41</f>
        <v>14.686824989439437</v>
      </c>
      <c r="H44" s="29">
        <f>H43+H41</f>
        <v>153.50369634519973</v>
      </c>
      <c r="J44" s="39"/>
      <c r="K44" s="40"/>
    </row>
    <row r="45" spans="1:12" s="4" customFormat="1" ht="60" customHeight="1" x14ac:dyDescent="0.25">
      <c r="A45" s="41" t="s">
        <v>56</v>
      </c>
      <c r="B45" s="42" t="s">
        <v>57</v>
      </c>
      <c r="C45" s="43" t="s">
        <v>58</v>
      </c>
      <c r="D45" s="44">
        <f>SUM(D47:D51)</f>
        <v>45.009514423840542</v>
      </c>
      <c r="E45" s="44">
        <f>SUM(E47:E51)</f>
        <v>782.32915682473936</v>
      </c>
      <c r="F45" s="44">
        <f t="shared" ref="F45:G45" si="9">SUM(F47:F51)</f>
        <v>129.80602135683455</v>
      </c>
      <c r="G45" s="44">
        <f t="shared" si="9"/>
        <v>128.36285040770071</v>
      </c>
      <c r="H45" s="45">
        <f>SUM(D45:G45)</f>
        <v>1085.5075430131151</v>
      </c>
      <c r="J45" s="39"/>
      <c r="K45" s="40"/>
    </row>
    <row r="46" spans="1:12" s="4" customFormat="1" ht="24.75" customHeight="1" x14ac:dyDescent="0.25">
      <c r="A46" s="41"/>
      <c r="B46" s="42" t="s">
        <v>0</v>
      </c>
      <c r="C46" s="43" t="s">
        <v>59</v>
      </c>
      <c r="D46" s="44"/>
      <c r="E46" s="44"/>
      <c r="F46" s="44"/>
      <c r="G46" s="44">
        <v>75</v>
      </c>
      <c r="H46" s="45">
        <v>75</v>
      </c>
      <c r="J46" s="39"/>
      <c r="K46" s="40"/>
    </row>
    <row r="47" spans="1:12" s="4" customFormat="1" ht="26.25" x14ac:dyDescent="0.25">
      <c r="A47" s="46"/>
      <c r="B47" s="42" t="s">
        <v>60</v>
      </c>
      <c r="C47" s="47" t="s">
        <v>61</v>
      </c>
      <c r="D47" s="48">
        <f>7.55*D44</f>
        <v>45.009514423840542</v>
      </c>
      <c r="E47" s="48">
        <f>7.55*E44</f>
        <v>782.32915682473936</v>
      </c>
      <c r="F47" s="49"/>
      <c r="G47" s="49"/>
      <c r="H47" s="50">
        <f>SUM(D47:G47)</f>
        <v>827.33867124857989</v>
      </c>
      <c r="J47" s="51"/>
      <c r="K47" s="52"/>
      <c r="L47" s="53"/>
    </row>
    <row r="48" spans="1:12" s="4" customFormat="1" ht="29.25" customHeight="1" x14ac:dyDescent="0.25">
      <c r="A48" s="46"/>
      <c r="B48" s="42" t="s">
        <v>62</v>
      </c>
      <c r="C48" s="47" t="s">
        <v>63</v>
      </c>
      <c r="D48" s="48"/>
      <c r="E48" s="54"/>
      <c r="F48" s="49">
        <f>4.44*F44</f>
        <v>129.80602135683455</v>
      </c>
      <c r="G48" s="49"/>
      <c r="H48" s="50">
        <f t="shared" ref="H48:H50" si="10">SUM(D48:G48)</f>
        <v>129.80602135683455</v>
      </c>
      <c r="J48" s="51"/>
      <c r="K48" s="51"/>
      <c r="L48" s="55"/>
    </row>
    <row r="49" spans="1:12" s="4" customFormat="1" ht="26.25" hidden="1" customHeight="1" x14ac:dyDescent="0.25">
      <c r="A49" s="46"/>
      <c r="B49" s="42" t="s">
        <v>64</v>
      </c>
      <c r="C49" s="47" t="s">
        <v>65</v>
      </c>
      <c r="D49" s="48"/>
      <c r="E49" s="54"/>
      <c r="F49" s="49"/>
      <c r="G49" s="49">
        <v>0</v>
      </c>
      <c r="H49" s="50">
        <f t="shared" si="10"/>
        <v>0</v>
      </c>
      <c r="J49" s="51"/>
      <c r="K49" s="51"/>
      <c r="L49" s="56"/>
    </row>
    <row r="50" spans="1:12" s="4" customFormat="1" ht="26.25" customHeight="1" x14ac:dyDescent="0.25">
      <c r="A50" s="46"/>
      <c r="B50" s="57" t="s">
        <v>66</v>
      </c>
      <c r="C50" s="47" t="s">
        <v>67</v>
      </c>
      <c r="D50" s="58"/>
      <c r="E50" s="54"/>
      <c r="F50" s="59"/>
      <c r="G50" s="49">
        <f>(G29+G35)*1.03*8.74</f>
        <v>128.36285040770071</v>
      </c>
      <c r="H50" s="50">
        <f t="shared" si="10"/>
        <v>128.36285040770071</v>
      </c>
      <c r="I50" s="60"/>
      <c r="J50" s="51"/>
      <c r="K50" s="61"/>
      <c r="L50" s="56"/>
    </row>
    <row r="51" spans="1:12" s="4" customFormat="1" ht="21.75" hidden="1" customHeight="1" x14ac:dyDescent="0.25">
      <c r="A51" s="46"/>
      <c r="B51" s="42" t="s">
        <v>0</v>
      </c>
      <c r="C51" s="47" t="s">
        <v>68</v>
      </c>
      <c r="D51" s="48"/>
      <c r="E51" s="54"/>
      <c r="F51" s="62"/>
      <c r="G51" s="62">
        <f>3.99*(G37+G38)*1.03</f>
        <v>0</v>
      </c>
      <c r="H51" s="50">
        <f t="shared" ref="H51" si="11">SUM(D51:G51)</f>
        <v>0</v>
      </c>
      <c r="J51" s="63"/>
      <c r="K51" s="63"/>
      <c r="L51" s="56"/>
    </row>
    <row r="52" spans="1:12" s="4" customFormat="1" ht="37.5" customHeight="1" x14ac:dyDescent="0.25">
      <c r="A52" s="64" t="s">
        <v>69</v>
      </c>
      <c r="B52" s="111" t="s">
        <v>70</v>
      </c>
      <c r="C52" s="112"/>
      <c r="D52" s="112"/>
      <c r="E52" s="112"/>
      <c r="F52" s="113"/>
      <c r="G52" s="65"/>
      <c r="H52" s="66">
        <f>SUM(H53:H57)</f>
        <v>1482.7177117251656</v>
      </c>
      <c r="I52" s="67"/>
      <c r="J52" s="51"/>
      <c r="K52" s="52"/>
    </row>
    <row r="53" spans="1:12" s="4" customFormat="1" ht="15.75" x14ac:dyDescent="0.25">
      <c r="A53" s="68"/>
      <c r="B53" s="69" t="s">
        <v>71</v>
      </c>
      <c r="C53" s="70"/>
      <c r="D53" s="71"/>
      <c r="E53" s="71"/>
      <c r="F53" s="72"/>
      <c r="G53" s="73"/>
      <c r="H53" s="66">
        <v>74.166669999999996</v>
      </c>
      <c r="I53" s="60"/>
    </row>
    <row r="54" spans="1:12" s="4" customFormat="1" ht="18.75" customHeight="1" x14ac:dyDescent="0.25">
      <c r="A54" s="68"/>
      <c r="B54" s="74" t="s">
        <v>60</v>
      </c>
      <c r="C54" s="57"/>
      <c r="D54" s="57"/>
      <c r="E54" s="57"/>
      <c r="F54" s="57"/>
      <c r="G54" s="73"/>
      <c r="H54" s="75">
        <v>967.3972217866401</v>
      </c>
      <c r="J54" s="110"/>
    </row>
    <row r="55" spans="1:12" s="4" customFormat="1" ht="15.75" customHeight="1" x14ac:dyDescent="0.25">
      <c r="A55" s="68"/>
      <c r="B55" s="42" t="s">
        <v>72</v>
      </c>
      <c r="C55" s="76"/>
      <c r="D55" s="43"/>
      <c r="E55" s="77"/>
      <c r="F55" s="76"/>
      <c r="G55" s="73"/>
      <c r="H55" s="75">
        <v>163.54781993852541</v>
      </c>
    </row>
    <row r="56" spans="1:12" s="4" customFormat="1" ht="15.75" hidden="1" x14ac:dyDescent="0.25">
      <c r="A56" s="68"/>
      <c r="B56" s="42" t="s">
        <v>64</v>
      </c>
      <c r="C56" s="76"/>
      <c r="D56" s="43"/>
      <c r="E56" s="77"/>
      <c r="F56" s="76"/>
      <c r="G56" s="73"/>
      <c r="H56" s="75">
        <v>0</v>
      </c>
    </row>
    <row r="57" spans="1:12" s="4" customFormat="1" ht="15.75" customHeight="1" x14ac:dyDescent="0.25">
      <c r="A57" s="68"/>
      <c r="B57" s="57" t="s">
        <v>66</v>
      </c>
      <c r="C57" s="76"/>
      <c r="D57" s="43"/>
      <c r="E57" s="77"/>
      <c r="F57" s="76"/>
      <c r="G57" s="73"/>
      <c r="H57" s="75">
        <v>277.60599999999999</v>
      </c>
    </row>
    <row r="58" spans="1:12" s="4" customFormat="1" ht="31.5" customHeight="1" x14ac:dyDescent="0.25">
      <c r="A58" s="64" t="s">
        <v>73</v>
      </c>
      <c r="B58" s="111" t="s">
        <v>74</v>
      </c>
      <c r="C58" s="112"/>
      <c r="D58" s="112"/>
      <c r="E58" s="112"/>
      <c r="F58" s="113"/>
      <c r="G58" s="78"/>
      <c r="H58" s="79">
        <f>SUM(H59:H63)</f>
        <v>1748.6214540701985</v>
      </c>
      <c r="I58" s="80"/>
      <c r="J58" s="80"/>
      <c r="K58" s="80"/>
    </row>
    <row r="59" spans="1:12" s="4" customFormat="1" ht="15.75" x14ac:dyDescent="0.25">
      <c r="A59" s="68"/>
      <c r="B59" s="69" t="s">
        <v>71</v>
      </c>
      <c r="C59" s="76"/>
      <c r="D59" s="43"/>
      <c r="E59" s="77"/>
      <c r="F59" s="76"/>
      <c r="G59" s="73"/>
      <c r="H59" s="81">
        <v>89.00000399999999</v>
      </c>
      <c r="I59" s="80"/>
      <c r="J59" s="80"/>
      <c r="K59" s="80"/>
    </row>
    <row r="60" spans="1:12" s="4" customFormat="1" ht="15.75" x14ac:dyDescent="0.25">
      <c r="A60" s="68"/>
      <c r="B60" s="42" t="s">
        <v>60</v>
      </c>
      <c r="C60" s="76"/>
      <c r="D60" s="43"/>
      <c r="E60" s="82"/>
      <c r="F60" s="76"/>
      <c r="G60" s="73"/>
      <c r="H60" s="81">
        <v>1160.8766661439681</v>
      </c>
      <c r="I60" s="83"/>
      <c r="J60" s="84"/>
      <c r="K60" s="56"/>
    </row>
    <row r="61" spans="1:12" s="4" customFormat="1" ht="15.75" customHeight="1" x14ac:dyDescent="0.25">
      <c r="A61" s="68"/>
      <c r="B61" s="42" t="s">
        <v>72</v>
      </c>
      <c r="C61" s="76"/>
      <c r="D61" s="43"/>
      <c r="E61" s="82"/>
      <c r="F61" s="76"/>
      <c r="G61" s="73"/>
      <c r="H61" s="81">
        <v>196.25738392623049</v>
      </c>
      <c r="I61" s="84"/>
      <c r="J61" s="84"/>
      <c r="K61" s="56"/>
    </row>
    <row r="62" spans="1:12" s="4" customFormat="1" ht="15.75" hidden="1" x14ac:dyDescent="0.25">
      <c r="A62" s="68"/>
      <c r="B62" s="42" t="s">
        <v>64</v>
      </c>
      <c r="C62" s="76"/>
      <c r="D62" s="43"/>
      <c r="E62" s="82"/>
      <c r="F62" s="76"/>
      <c r="G62" s="73"/>
      <c r="H62" s="81">
        <v>0</v>
      </c>
      <c r="I62" s="84"/>
      <c r="J62" s="84"/>
      <c r="K62" s="56"/>
    </row>
    <row r="63" spans="1:12" s="4" customFormat="1" ht="15.75" customHeight="1" x14ac:dyDescent="0.25">
      <c r="A63" s="68"/>
      <c r="B63" s="57" t="s">
        <v>66</v>
      </c>
      <c r="C63" s="76"/>
      <c r="D63" s="43"/>
      <c r="E63" s="82"/>
      <c r="F63" s="76"/>
      <c r="G63" s="73"/>
      <c r="H63" s="81">
        <v>302.48739999999998</v>
      </c>
      <c r="I63" s="84"/>
      <c r="J63" s="84"/>
      <c r="K63" s="56"/>
    </row>
    <row r="64" spans="1:12" s="4" customFormat="1" ht="15.75" x14ac:dyDescent="0.25">
      <c r="A64" s="85"/>
      <c r="B64" s="86"/>
      <c r="C64" s="87"/>
      <c r="D64" s="87"/>
      <c r="E64" s="87"/>
      <c r="F64" s="88"/>
      <c r="G64" s="89"/>
    </row>
    <row r="65" spans="1:7" ht="15.75" x14ac:dyDescent="0.25">
      <c r="A65" s="90"/>
      <c r="B65" s="91"/>
      <c r="C65" s="92"/>
      <c r="D65" s="92"/>
      <c r="E65" s="93"/>
      <c r="F65" s="94"/>
      <c r="G65" s="95"/>
    </row>
    <row r="66" spans="1:7" ht="15.75" x14ac:dyDescent="0.25">
      <c r="A66" s="96"/>
      <c r="B66" s="92" t="s">
        <v>75</v>
      </c>
      <c r="C66" s="97"/>
      <c r="D66" s="97"/>
      <c r="E66" s="98"/>
      <c r="F66" s="98"/>
      <c r="G66" s="99"/>
    </row>
    <row r="67" spans="1:7" ht="15.75" x14ac:dyDescent="0.25">
      <c r="B67" s="101"/>
      <c r="C67" s="4"/>
      <c r="D67" s="4"/>
      <c r="E67" s="102"/>
      <c r="F67" s="103"/>
    </row>
    <row r="69" spans="1:7" ht="15.75" x14ac:dyDescent="0.25">
      <c r="B69" s="92"/>
      <c r="C69" s="97"/>
      <c r="D69" s="97"/>
      <c r="E69" s="98"/>
      <c r="F69" s="104"/>
    </row>
    <row r="70" spans="1:7" ht="15.75" x14ac:dyDescent="0.25">
      <c r="B70" s="101"/>
      <c r="C70" s="105"/>
      <c r="D70" s="105"/>
      <c r="E70" s="102"/>
      <c r="F70" s="103"/>
    </row>
    <row r="71" spans="1:7" ht="15.75" x14ac:dyDescent="0.25">
      <c r="B71" s="91"/>
      <c r="C71" s="92"/>
      <c r="D71" s="92"/>
      <c r="E71" s="93"/>
      <c r="F71" s="106"/>
    </row>
    <row r="72" spans="1:7" ht="15.75" x14ac:dyDescent="0.25">
      <c r="B72" s="20"/>
      <c r="C72" s="20"/>
      <c r="D72" s="105"/>
      <c r="E72" s="107"/>
      <c r="F72" s="107"/>
    </row>
    <row r="73" spans="1:7" x14ac:dyDescent="0.25">
      <c r="B73" s="20"/>
      <c r="C73" s="20"/>
      <c r="D73" s="107"/>
      <c r="E73" s="107"/>
      <c r="F73" s="107"/>
    </row>
    <row r="74" spans="1:7" ht="18.75" x14ac:dyDescent="0.3">
      <c r="A74" s="108"/>
    </row>
    <row r="75" spans="1:7" x14ac:dyDescent="0.25">
      <c r="A75" s="114"/>
      <c r="B75" s="114"/>
      <c r="C75" s="114"/>
      <c r="D75" s="114"/>
      <c r="E75" s="114"/>
      <c r="F75" s="114"/>
      <c r="G75" s="114"/>
    </row>
    <row r="76" spans="1:7" x14ac:dyDescent="0.25">
      <c r="A76" s="114"/>
      <c r="B76" s="114"/>
      <c r="C76" s="114"/>
      <c r="D76" s="114"/>
      <c r="E76" s="114"/>
      <c r="F76" s="114"/>
      <c r="G76" s="114"/>
    </row>
    <row r="77" spans="1:7" x14ac:dyDescent="0.25">
      <c r="A77" s="114"/>
      <c r="B77" s="114"/>
      <c r="C77" s="114"/>
      <c r="D77" s="114"/>
      <c r="E77" s="114"/>
      <c r="F77" s="114"/>
      <c r="G77" s="114"/>
    </row>
  </sheetData>
  <mergeCells count="28">
    <mergeCell ref="A8:H8"/>
    <mergeCell ref="A2:G2"/>
    <mergeCell ref="A3:G3"/>
    <mergeCell ref="A4:G4"/>
    <mergeCell ref="A6:G6"/>
    <mergeCell ref="A7:G7"/>
    <mergeCell ref="A9:C9"/>
    <mergeCell ref="A10:C10"/>
    <mergeCell ref="A11:D11"/>
    <mergeCell ref="A14:A17"/>
    <mergeCell ref="B14:B17"/>
    <mergeCell ref="C14:C17"/>
    <mergeCell ref="D14:G14"/>
    <mergeCell ref="J43:L43"/>
    <mergeCell ref="H14:H17"/>
    <mergeCell ref="D15:D17"/>
    <mergeCell ref="E15:E17"/>
    <mergeCell ref="F15:F17"/>
    <mergeCell ref="G15:G17"/>
    <mergeCell ref="A19:H19"/>
    <mergeCell ref="B52:F52"/>
    <mergeCell ref="B58:F58"/>
    <mergeCell ref="A75:G77"/>
    <mergeCell ref="A23:H23"/>
    <mergeCell ref="A27:H27"/>
    <mergeCell ref="A32:H32"/>
    <mergeCell ref="A36:H36"/>
    <mergeCell ref="A42:H42"/>
  </mergeCells>
  <pageMargins left="0.7" right="0.7" top="0.75" bottom="0.75" header="0.3" footer="0.3"/>
  <pageSetup paperSize="9" scale="5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ПС-Ладога</vt:lpstr>
      <vt:lpstr>'ПС-Ладога'!Область_печати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Алферова Ирина Сергеевна</dc:creator>
  <cp:lastModifiedBy>Алферова Ирина Сергеевна</cp:lastModifiedBy>
  <dcterms:created xsi:type="dcterms:W3CDTF">2022-06-22T14:46:26Z</dcterms:created>
  <dcterms:modified xsi:type="dcterms:W3CDTF">2022-06-23T08:27:49Z</dcterms:modified>
</cp:coreProperties>
</file>