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0-1-11-04-2-0183\"/>
    </mc:Choice>
  </mc:AlternateContent>
  <xr:revisionPtr revIDLastSave="0" documentId="13_ncr:1_{D64B92B2-68E9-4E3D-A72A-E4BF1A51AFC6}" xr6:coauthVersionLast="36" xr6:coauthVersionMax="36" xr10:uidLastSave="{00000000-0000-0000-0000-000000000000}"/>
  <bookViews>
    <workbookView xWindow="0" yWindow="0" windowWidth="28800" windowHeight="11610" firstSheet="1" activeTab="1" xr2:uid="{00000000-000D-0000-FFFF-FFFF00000000}"/>
  </bookViews>
  <sheets>
    <sheet name="1 кв.2018 по №380" sheetId="5" state="hidden" r:id="rId1"/>
    <sheet name="ПС-727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'ПС-727'!$A$1:$H$67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8" l="1"/>
  <c r="D20" i="8"/>
  <c r="H20" i="8" s="1"/>
  <c r="H49" i="8" l="1"/>
  <c r="H56" i="8" l="1"/>
  <c r="D21" i="8"/>
  <c r="D22" i="8" s="1"/>
  <c r="D24" i="8" s="1"/>
  <c r="E21" i="8"/>
  <c r="E22" i="8" s="1"/>
  <c r="E24" i="8" s="1"/>
  <c r="F21" i="8"/>
  <c r="F22" i="8" s="1"/>
  <c r="H62" i="8" l="1"/>
  <c r="F26" i="8"/>
  <c r="F31" i="8" s="1"/>
  <c r="F41" i="8" s="1"/>
  <c r="F43" i="8" s="1"/>
  <c r="E25" i="8"/>
  <c r="E26" i="8" s="1"/>
  <c r="E28" i="8" s="1"/>
  <c r="H21" i="8"/>
  <c r="F44" i="8" l="1"/>
  <c r="F48" i="8" s="1"/>
  <c r="D25" i="8"/>
  <c r="H22" i="8"/>
  <c r="E38" i="5"/>
  <c r="E36" i="5"/>
  <c r="F45" i="8" l="1"/>
  <c r="H48" i="8"/>
  <c r="H55" i="8" s="1"/>
  <c r="H61" i="8" s="1"/>
  <c r="H24" i="8"/>
  <c r="D26" i="8"/>
  <c r="D28" i="8" s="1"/>
  <c r="H25" i="8"/>
  <c r="E30" i="8"/>
  <c r="E31" i="8" s="1"/>
  <c r="E41" i="8" s="1"/>
  <c r="E43" i="8" s="1"/>
  <c r="E44" i="8" s="1"/>
  <c r="E47" i="8" s="1"/>
  <c r="E45" i="8" l="1"/>
  <c r="H26" i="8"/>
  <c r="H28" i="8" l="1"/>
  <c r="D30" i="8"/>
  <c r="D31" i="8" s="1"/>
  <c r="D41" i="8" s="1"/>
  <c r="D43" i="8" s="1"/>
  <c r="D44" i="8" s="1"/>
  <c r="D47" i="8" s="1"/>
  <c r="D45" i="8" l="1"/>
  <c r="H47" i="8"/>
  <c r="H52" i="8" s="1"/>
  <c r="H29" i="8"/>
  <c r="G65" i="5"/>
  <c r="G30" i="8" l="1"/>
  <c r="H30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G31" i="8" l="1"/>
  <c r="H31" i="8" s="1"/>
  <c r="G70" i="5"/>
  <c r="G71" i="5" s="1"/>
  <c r="G72" i="5" s="1"/>
  <c r="G73" i="5" s="1"/>
  <c r="G74" i="5" s="1"/>
  <c r="G75" i="5" s="1"/>
  <c r="G33" i="8" l="1"/>
  <c r="H33" i="8" s="1"/>
  <c r="G34" i="8"/>
  <c r="H34" i="8" s="1"/>
  <c r="H39" i="8"/>
  <c r="G79" i="5"/>
  <c r="G77" i="5"/>
  <c r="G78" i="5"/>
  <c r="H38" i="8" l="1"/>
  <c r="H37" i="8"/>
  <c r="G82" i="5"/>
  <c r="G83" i="5"/>
  <c r="G81" i="5"/>
  <c r="I77" i="5"/>
  <c r="H40" i="8" l="1"/>
  <c r="G35" i="8" s="1"/>
  <c r="G50" i="8" s="1"/>
  <c r="G51" i="8"/>
  <c r="H51" i="8" s="1"/>
  <c r="G40" i="8"/>
  <c r="G87" i="5"/>
  <c r="G86" i="5"/>
  <c r="G85" i="5"/>
  <c r="G90" i="5" s="1"/>
  <c r="G80" i="5"/>
  <c r="H50" i="8" l="1"/>
  <c r="G45" i="8"/>
  <c r="H45" i="8" s="1"/>
  <c r="G41" i="8"/>
  <c r="H41" i="8" s="1"/>
  <c r="H43" i="8" s="1"/>
  <c r="H44" i="8" s="1"/>
  <c r="H59" i="8"/>
  <c r="H58" i="8" s="1"/>
  <c r="H35" i="8"/>
  <c r="G92" i="5"/>
  <c r="G84" i="5"/>
  <c r="G91" i="5"/>
  <c r="G43" i="8" l="1"/>
  <c r="G44" i="8" s="1"/>
  <c r="G89" i="5"/>
  <c r="G94" i="5" s="1"/>
  <c r="G95" i="5" s="1"/>
  <c r="I29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K43" i="5" s="1"/>
  <c r="D5" i="7"/>
  <c r="D7" i="7" s="1"/>
  <c r="D14" i="7" s="1"/>
  <c r="E14" i="7" s="1"/>
  <c r="G10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sharedStrings.xml><?xml version="1.0" encoding="utf-8"?>
<sst xmlns="http://schemas.openxmlformats.org/spreadsheetml/2006/main" count="311" uniqueCount="211">
  <si>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</si>
  <si>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</si>
  <si>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</si>
  <si>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</si>
  <si>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</si>
  <si>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</si>
  <si>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</si>
  <si>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</si>
  <si>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</si>
  <si>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</si>
  <si>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</si>
  <si>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</si>
  <si>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</si>
  <si>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</si>
  <si>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</si>
  <si>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</si>
  <si>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</si>
  <si>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</si>
  <si>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</si>
  <si>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</si>
  <si>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</si>
  <si>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</si>
  <si>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</si>
  <si>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</si>
  <si>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</si>
  <si>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</si>
  <si>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</si>
  <si>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</si>
  <si>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</si>
  <si>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</si>
  <si>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</si>
  <si>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</si>
  <si>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</si>
  <si>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</si>
  <si>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</si>
  <si>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</si>
  <si>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</si>
  <si>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</si>
  <si>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</si>
  <si>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</si>
  <si>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</si>
  <si>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</si>
  <si>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</si>
  <si>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</si>
  <si>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</si>
  <si>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</si>
  <si>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</si>
  <si>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</si>
  <si>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</si>
  <si>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</si>
  <si>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</si>
  <si>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</si>
  <si>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</si>
  <si>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</si>
  <si>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</si>
  <si>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</si>
  <si>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</si>
  <si>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</si>
  <si>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</si>
  <si>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</si>
  <si>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</si>
  <si>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</si>
  <si>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</si>
  <si>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</si>
  <si>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</si>
  <si>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</si>
  <si>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</si>
  <si>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</si>
  <si>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</si>
  <si>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</si>
  <si>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</si>
  <si>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</si>
  <si>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</si>
  <si>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</si>
  <si>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</si>
  <si>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</si>
  <si>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</si>
  <si>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</si>
  <si>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</si>
  <si>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</si>
  <si>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</si>
  <si>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</si>
  <si>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</si>
  <si>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</si>
  <si>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</si>
  <si>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</si>
  <si>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</si>
  <si>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</si>
  <si>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</si>
  <si>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</si>
  <si>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</si>
  <si>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</si>
  <si>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</si>
  <si>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</si>
  <si>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</si>
  <si>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</si>
  <si>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</si>
  <si>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</si>
  <si>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</si>
  <si>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</si>
  <si>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</si>
  <si>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</si>
  <si>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</si>
  <si>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</si>
  <si>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</si>
  <si>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</si>
  <si>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</si>
  <si>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</si>
  <si>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</si>
  <si>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</si>
  <si>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</si>
  <si>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</si>
  <si>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</si>
  <si>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</si>
  <si>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</si>
  <si>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</si>
  <si>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</si>
  <si>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</si>
  <si>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</si>
  <si>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</si>
  <si>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</si>
  <si>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</si>
  <si>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</si>
  <si>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</si>
  <si>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</si>
  <si>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</si>
  <si>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</si>
  <si>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</si>
  <si>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</si>
  <si>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</si>
  <si>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</si>
  <si>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</si>
  <si>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</si>
  <si>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</si>
  <si>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</si>
  <si>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</si>
  <si>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</si>
  <si>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</si>
  <si>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</si>
  <si>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</si>
  <si>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</si>
  <si>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</si>
  <si>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</si>
  <si>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</si>
  <si>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</si>
  <si>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</si>
  <si>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</si>
  <si>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</si>
  <si>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</si>
  <si>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</si>
  <si>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</si>
  <si>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</si>
  <si>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</si>
  <si>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</si>
  <si>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</si>
  <si>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</si>
  <si>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</si>
  <si>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</si>
  <si>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</si>
  <si>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</si>
  <si>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</si>
  <si>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</si>
  <si>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</si>
  <si>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</si>
  <si>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</si>
  <si>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</si>
  <si>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</si>
  <si>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</si>
  <si>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</si>
  <si>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</si>
  <si>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</si>
  <si>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</si>
  <si>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</si>
  <si>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</si>
  <si>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</si>
  <si>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</si>
  <si>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</si>
  <si>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</si>
  <si>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</si>
  <si>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</si>
  <si>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</si>
  <si>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</si>
  <si>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</si>
  <si>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</si>
  <si>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</si>
  <si>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</si>
  <si>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</si>
  <si>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</si>
  <si>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</si>
  <si>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</si>
  <si>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</si>
  <si>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9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</si>
  <si>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</si>
  <si>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</si>
  <si>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</si>
  <si>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</si>
  <si>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</si>
  <si>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</si>
  <si>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</si>
  <si>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</si>
  <si>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</si>
  <si>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</si>
  <si>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</si>
  <si>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</si>
  <si>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t>Аналог: "Техническое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(21-1-10-1-11-04-2-0095)"</t>
  </si>
  <si>
    <t>Аналог-объект: 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</t>
  </si>
  <si>
    <t>Месторасположение объекта</t>
  </si>
  <si>
    <t>Идентификатор инвестиционного проекта:  J_20-1-10-1-11-04-2-0183</t>
  </si>
  <si>
    <t>Комплекс защитных инженерных сооружений. К=0,35</t>
  </si>
  <si>
    <t>ПС-727 Петрокрепость Проектные работы</t>
  </si>
  <si>
    <t>Киров, Создание системы инженерных средств защиты на высоковольтной подстанции ПС-727 Петрокрепость (20-1-10-1-11-04-2-0183)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</si>
</sst>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4" tint="0.5999938962981048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78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2" fontId="20" fillId="0" borderId="2" xfId="0" applyNumberFormat="1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169" fontId="13" fillId="0" borderId="2" xfId="5" applyNumberFormat="1" applyFont="1" applyFill="1" applyBorder="1" applyAlignment="1">
      <alignment horizontal="right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0" fontId="47" fillId="0" borderId="0" xfId="0" applyFont="1" applyAlignment="1">
      <alignment horizontal="right" vertical="top"/>
    </xf>
    <xf numFmtId="49" fontId="8" fillId="0" borderId="0" xfId="2" applyNumberFormat="1" applyFont="1" applyFill="1" applyAlignment="1">
      <alignment horizontal="left"/>
    </xf>
    <xf numFmtId="49" fontId="20" fillId="0" borderId="2" xfId="5" applyNumberFormat="1" applyFont="1" applyFill="1" applyBorder="1" applyAlignment="1">
      <alignment horizontal="center"/>
    </xf>
    <xf numFmtId="169" fontId="13" fillId="0" borderId="2" xfId="5" applyNumberFormat="1" applyFont="1" applyFill="1" applyBorder="1" applyAlignment="1">
      <alignment wrapText="1"/>
    </xf>
    <xf numFmtId="169" fontId="17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/>
    <xf numFmtId="169" fontId="21" fillId="0" borderId="2" xfId="5" applyNumberFormat="1" applyFont="1" applyFill="1" applyBorder="1" applyAlignment="1">
      <alignment wrapText="1"/>
    </xf>
    <xf numFmtId="169" fontId="21" fillId="0" borderId="2" xfId="5" applyNumberFormat="1" applyFont="1" applyFill="1" applyBorder="1"/>
    <xf numFmtId="4" fontId="17" fillId="0" borderId="2" xfId="5" applyNumberFormat="1" applyFont="1" applyFill="1" applyBorder="1" applyAlignment="1">
      <alignment horizontal="right"/>
    </xf>
    <xf numFmtId="169" fontId="17" fillId="0" borderId="2" xfId="5" applyNumberFormat="1" applyFont="1" applyFill="1" applyBorder="1" applyAlignment="1">
      <alignment horizontal="right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20" fillId="0" borderId="2" xfId="0" applyFont="1" applyBorder="1" applyAlignment="1">
      <alignment horizontal="center" vertical="center" wrapText="1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center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41" t="s">
        <v>51</v>
      </c>
      <c r="G1" s="341"/>
    </row>
    <row r="2" spans="1:9" s="66" customFormat="1" ht="15.75" x14ac:dyDescent="0.25">
      <c r="A2" s="70"/>
      <c r="B2" s="71"/>
      <c r="C2" s="71"/>
      <c r="D2" s="71"/>
      <c r="E2" s="343" t="s">
        <v>103</v>
      </c>
      <c r="F2" s="343"/>
      <c r="G2" s="343"/>
      <c r="I2" s="72"/>
    </row>
    <row r="3" spans="1:9" s="66" customFormat="1" ht="15.75" customHeight="1" x14ac:dyDescent="0.25">
      <c r="A3" s="70"/>
      <c r="B3" s="71"/>
      <c r="C3" s="71"/>
      <c r="D3" s="71"/>
      <c r="E3" s="351" t="s">
        <v>104</v>
      </c>
      <c r="F3" s="351"/>
      <c r="G3" s="351"/>
    </row>
    <row r="4" spans="1:9" s="66" customFormat="1" ht="15.75" x14ac:dyDescent="0.25">
      <c r="A4" s="70"/>
      <c r="B4" s="71"/>
      <c r="C4" s="71"/>
      <c r="D4" s="71"/>
      <c r="E4" s="71"/>
      <c r="F4" s="343" t="s">
        <v>105</v>
      </c>
      <c r="G4" s="343"/>
    </row>
    <row r="5" spans="1:9" s="66" customFormat="1" ht="15.75" x14ac:dyDescent="0.25">
      <c r="A5" s="70"/>
      <c r="B5" s="71"/>
      <c r="C5" s="71"/>
      <c r="D5" s="71"/>
      <c r="E5" s="71"/>
      <c r="F5" s="347" t="s">
        <v>52</v>
      </c>
      <c r="G5" s="347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48" t="s">
        <v>0</v>
      </c>
      <c r="B7" s="348"/>
      <c r="C7" s="348"/>
      <c r="D7" s="348"/>
      <c r="E7" s="348"/>
      <c r="F7" s="348"/>
      <c r="G7" s="348"/>
    </row>
    <row r="8" spans="1:9" s="66" customFormat="1" ht="15" customHeight="1" x14ac:dyDescent="0.25">
      <c r="A8" s="342" t="s">
        <v>102</v>
      </c>
      <c r="B8" s="342"/>
      <c r="C8" s="342"/>
      <c r="D8" s="342"/>
      <c r="E8" s="342"/>
      <c r="F8" s="342"/>
      <c r="G8" s="342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30" t="s">
        <v>69</v>
      </c>
      <c r="B11" s="330"/>
      <c r="C11" s="330"/>
      <c r="D11" s="330"/>
      <c r="E11" s="330"/>
      <c r="F11" s="330"/>
      <c r="G11" s="330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49" t="s">
        <v>26</v>
      </c>
      <c r="B13" s="349"/>
      <c r="C13" s="349"/>
      <c r="D13" s="349"/>
      <c r="E13" s="349"/>
      <c r="F13" s="349"/>
      <c r="G13" s="349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50" t="s">
        <v>1</v>
      </c>
      <c r="B16" s="333" t="s">
        <v>2</v>
      </c>
      <c r="C16" s="333" t="s">
        <v>3</v>
      </c>
      <c r="D16" s="333" t="s">
        <v>4</v>
      </c>
      <c r="E16" s="333"/>
      <c r="F16" s="333"/>
      <c r="G16" s="333" t="s">
        <v>5</v>
      </c>
    </row>
    <row r="17" spans="1:7" s="66" customFormat="1" ht="52.5" customHeight="1" x14ac:dyDescent="0.25">
      <c r="A17" s="350"/>
      <c r="B17" s="333"/>
      <c r="C17" s="333"/>
      <c r="D17" s="159" t="s">
        <v>6</v>
      </c>
      <c r="E17" s="159" t="s">
        <v>7</v>
      </c>
      <c r="F17" s="175" t="s">
        <v>8</v>
      </c>
      <c r="G17" s="333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44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45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45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45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46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40" t="s">
        <v>138</v>
      </c>
      <c r="J39" s="340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40"/>
      <c r="J40" s="340"/>
      <c r="K40" s="191"/>
      <c r="L40" s="192"/>
    </row>
    <row r="41" spans="1:12" s="66" customFormat="1" ht="37.5" customHeight="1" x14ac:dyDescent="0.25">
      <c r="A41" s="62" t="s">
        <v>46</v>
      </c>
      <c r="B41" s="334" t="s">
        <v>143</v>
      </c>
      <c r="C41" s="335"/>
      <c r="D41" s="335"/>
      <c r="E41" s="335"/>
      <c r="F41" s="336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37" t="s">
        <v>139</v>
      </c>
      <c r="C47" s="338"/>
      <c r="D47" s="338"/>
      <c r="E47" s="338"/>
      <c r="F47" s="339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31" t="s">
        <v>69</v>
      </c>
      <c r="B54" s="330"/>
      <c r="C54" s="330"/>
      <c r="D54" s="330"/>
      <c r="E54" s="330"/>
      <c r="F54" s="330"/>
      <c r="G54" s="330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32" t="s">
        <v>26</v>
      </c>
      <c r="B56" s="332"/>
      <c r="C56" s="332"/>
      <c r="D56" s="332"/>
      <c r="E56" s="332"/>
      <c r="F56" s="332"/>
      <c r="G56" s="332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30" t="s">
        <v>53</v>
      </c>
      <c r="B58" s="330"/>
      <c r="C58" s="330"/>
      <c r="D58" s="330"/>
      <c r="E58" s="330"/>
      <c r="F58" s="330"/>
      <c r="G58" s="330"/>
      <c r="H58" s="33"/>
      <c r="I58" s="33"/>
      <c r="J58" s="34"/>
    </row>
    <row r="59" spans="1:10" s="66" customFormat="1" ht="23.25" hidden="1" customHeight="1" x14ac:dyDescent="0.25">
      <c r="A59" s="333" t="s">
        <v>1</v>
      </c>
      <c r="B59" s="333" t="s">
        <v>2</v>
      </c>
      <c r="C59" s="333" t="s">
        <v>3</v>
      </c>
      <c r="D59" s="333" t="s">
        <v>4</v>
      </c>
      <c r="E59" s="333"/>
      <c r="F59" s="333"/>
      <c r="G59" s="333" t="s">
        <v>5</v>
      </c>
      <c r="H59" s="33"/>
      <c r="I59" s="33"/>
      <c r="J59" s="34"/>
    </row>
    <row r="60" spans="1:10" s="66" customFormat="1" ht="36.75" hidden="1" customHeight="1" x14ac:dyDescent="0.25">
      <c r="A60" s="333"/>
      <c r="B60" s="333"/>
      <c r="C60" s="333"/>
      <c r="D60" s="159" t="s">
        <v>6</v>
      </c>
      <c r="E60" s="159" t="s">
        <v>7</v>
      </c>
      <c r="F60" s="159" t="s">
        <v>8</v>
      </c>
      <c r="G60" s="333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28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28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28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29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29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tabSelected="1" view="pageBreakPreview" zoomScale="85" zoomScaleNormal="85" zoomScaleSheetLayoutView="85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4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7" customWidth="1"/>
    <col min="7" max="8" width="16.7109375" style="258" customWidth="1"/>
    <col min="9" max="9" width="11.5703125" style="258" customWidth="1"/>
    <col min="10" max="10" width="19" style="258" hidden="1" customWidth="1"/>
    <col min="11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48" t="s">
        <v>188</v>
      </c>
      <c r="B2" s="348"/>
      <c r="C2" s="348"/>
      <c r="D2" s="348"/>
      <c r="E2" s="348"/>
      <c r="F2" s="348"/>
      <c r="G2" s="348"/>
    </row>
    <row r="3" spans="1:8" s="73" customFormat="1" ht="33" customHeight="1" x14ac:dyDescent="0.25">
      <c r="A3" s="342" t="s">
        <v>210</v>
      </c>
      <c r="B3" s="342"/>
      <c r="C3" s="342"/>
      <c r="D3" s="342"/>
      <c r="E3" s="342"/>
      <c r="F3" s="342"/>
      <c r="G3" s="342"/>
    </row>
    <row r="4" spans="1:8" s="73" customFormat="1" ht="15" customHeight="1" x14ac:dyDescent="0.25">
      <c r="A4" s="361" t="s">
        <v>147</v>
      </c>
      <c r="B4" s="361"/>
      <c r="C4" s="361"/>
      <c r="D4" s="361"/>
      <c r="E4" s="361"/>
      <c r="F4" s="361"/>
      <c r="G4" s="361"/>
    </row>
    <row r="5" spans="1:8" ht="19.5" customHeight="1" x14ac:dyDescent="0.25">
      <c r="A5" s="319" t="s">
        <v>207</v>
      </c>
      <c r="B5" s="303"/>
      <c r="C5" s="303"/>
      <c r="D5" s="303"/>
      <c r="E5" s="303"/>
      <c r="F5" s="304"/>
      <c r="G5" s="303"/>
    </row>
    <row r="6" spans="1:8" ht="22.5" customHeight="1" x14ac:dyDescent="0.25">
      <c r="A6" s="367" t="s">
        <v>206</v>
      </c>
      <c r="B6" s="367"/>
      <c r="C6" s="367"/>
      <c r="D6" s="367"/>
      <c r="E6" s="367"/>
      <c r="F6" s="367"/>
      <c r="G6" s="367"/>
    </row>
    <row r="7" spans="1:8" x14ac:dyDescent="0.25">
      <c r="A7" s="360" t="s">
        <v>145</v>
      </c>
      <c r="B7" s="360"/>
      <c r="C7" s="360"/>
      <c r="D7" s="360"/>
      <c r="E7" s="360"/>
      <c r="F7" s="360"/>
      <c r="G7" s="360"/>
    </row>
    <row r="8" spans="1:8" ht="36" customHeight="1" x14ac:dyDescent="0.25">
      <c r="A8" s="358" t="s">
        <v>205</v>
      </c>
      <c r="B8" s="358"/>
      <c r="C8" s="358"/>
      <c r="D8" s="358"/>
      <c r="E8" s="358"/>
      <c r="F8" s="358"/>
      <c r="G8" s="358"/>
      <c r="H8" s="358"/>
    </row>
    <row r="9" spans="1:8" ht="18.75" customHeight="1" x14ac:dyDescent="0.25">
      <c r="A9" s="357" t="s">
        <v>146</v>
      </c>
      <c r="B9" s="357"/>
      <c r="C9" s="357"/>
      <c r="D9" s="305"/>
      <c r="E9" s="305"/>
      <c r="F9" s="305"/>
      <c r="G9" s="305"/>
    </row>
    <row r="10" spans="1:8" ht="18.75" customHeight="1" x14ac:dyDescent="0.25">
      <c r="A10" s="356" t="s">
        <v>192</v>
      </c>
      <c r="B10" s="356"/>
      <c r="C10" s="356"/>
      <c r="D10" s="306"/>
      <c r="E10" s="307"/>
      <c r="F10" s="306"/>
      <c r="G10" s="307"/>
      <c r="H10" s="308"/>
    </row>
    <row r="11" spans="1:8" x14ac:dyDescent="0.25">
      <c r="A11" s="356" t="s">
        <v>148</v>
      </c>
      <c r="B11" s="356"/>
      <c r="C11" s="356"/>
      <c r="D11" s="356"/>
      <c r="E11" s="305"/>
      <c r="F11" s="305"/>
      <c r="G11" s="305"/>
    </row>
    <row r="12" spans="1:8" ht="9.75" customHeight="1" x14ac:dyDescent="0.25">
      <c r="A12" s="309"/>
      <c r="B12" s="310"/>
      <c r="C12" s="305"/>
      <c r="D12" s="305"/>
      <c r="E12" s="305"/>
      <c r="F12" s="305"/>
      <c r="G12" s="305"/>
    </row>
    <row r="13" spans="1:8" x14ac:dyDescent="0.25">
      <c r="A13" s="311" t="s">
        <v>189</v>
      </c>
      <c r="B13" s="312"/>
      <c r="C13" s="313"/>
      <c r="D13" s="313"/>
      <c r="E13" s="313"/>
      <c r="F13" s="314"/>
      <c r="G13" s="315"/>
    </row>
    <row r="14" spans="1:8" s="149" customFormat="1" ht="12.75" customHeight="1" x14ac:dyDescent="0.2">
      <c r="A14" s="352" t="s">
        <v>149</v>
      </c>
      <c r="B14" s="362" t="s">
        <v>150</v>
      </c>
      <c r="C14" s="362" t="s">
        <v>151</v>
      </c>
      <c r="D14" s="363" t="s">
        <v>152</v>
      </c>
      <c r="E14" s="363"/>
      <c r="F14" s="363"/>
      <c r="G14" s="363"/>
      <c r="H14" s="352" t="s">
        <v>153</v>
      </c>
    </row>
    <row r="15" spans="1:8" s="149" customFormat="1" ht="12.75" x14ac:dyDescent="0.2">
      <c r="A15" s="352"/>
      <c r="B15" s="362"/>
      <c r="C15" s="362"/>
      <c r="D15" s="352" t="s">
        <v>154</v>
      </c>
      <c r="E15" s="352" t="s">
        <v>155</v>
      </c>
      <c r="F15" s="352" t="s">
        <v>156</v>
      </c>
      <c r="G15" s="352" t="s">
        <v>157</v>
      </c>
      <c r="H15" s="352"/>
    </row>
    <row r="16" spans="1:8" s="149" customFormat="1" ht="12.75" x14ac:dyDescent="0.2">
      <c r="A16" s="352"/>
      <c r="B16" s="362"/>
      <c r="C16" s="362"/>
      <c r="D16" s="352"/>
      <c r="E16" s="352"/>
      <c r="F16" s="352"/>
      <c r="G16" s="352"/>
      <c r="H16" s="352"/>
    </row>
    <row r="17" spans="1:12" s="149" customFormat="1" ht="8.25" customHeight="1" x14ac:dyDescent="0.2">
      <c r="A17" s="352"/>
      <c r="B17" s="362"/>
      <c r="C17" s="362"/>
      <c r="D17" s="352"/>
      <c r="E17" s="352"/>
      <c r="F17" s="352"/>
      <c r="G17" s="352"/>
      <c r="H17" s="352"/>
    </row>
    <row r="18" spans="1:12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2" s="149" customFormat="1" x14ac:dyDescent="0.2">
      <c r="A19" s="354" t="s">
        <v>158</v>
      </c>
      <c r="B19" s="355"/>
      <c r="C19" s="355"/>
      <c r="D19" s="355"/>
      <c r="E19" s="355"/>
      <c r="F19" s="355"/>
      <c r="G19" s="355"/>
      <c r="H19" s="355"/>
    </row>
    <row r="20" spans="1:12" s="282" customFormat="1" ht="149.25" customHeight="1" x14ac:dyDescent="0.2">
      <c r="A20" s="265">
        <v>1</v>
      </c>
      <c r="B20" s="266" t="s">
        <v>204</v>
      </c>
      <c r="C20" s="266" t="s">
        <v>208</v>
      </c>
      <c r="D20" s="317">
        <f>(1148.782/14.41+167.7011/7.8+2326.709/6.45)*J20</f>
        <v>78.531999999999996</v>
      </c>
      <c r="E20" s="317"/>
      <c r="F20" s="317"/>
      <c r="G20" s="268"/>
      <c r="H20" s="267">
        <f>SUM(D20:G20)</f>
        <v>78.531999999999996</v>
      </c>
      <c r="I20" s="302"/>
      <c r="J20" s="318">
        <v>0.17</v>
      </c>
      <c r="L20" s="318"/>
    </row>
    <row r="21" spans="1:12" s="149" customFormat="1" ht="12.75" x14ac:dyDescent="0.2">
      <c r="A21" s="269"/>
      <c r="B21" s="270"/>
      <c r="C21" s="266" t="s">
        <v>159</v>
      </c>
      <c r="D21" s="267">
        <f>SUM(D20:D20)</f>
        <v>78.531999999999996</v>
      </c>
      <c r="E21" s="267">
        <f>SUM(E20:E20)</f>
        <v>0</v>
      </c>
      <c r="F21" s="267">
        <f>SUM(F20:F20)</f>
        <v>0</v>
      </c>
      <c r="G21" s="268"/>
      <c r="H21" s="267">
        <f>SUM(D21:G21)</f>
        <v>78.531999999999996</v>
      </c>
    </row>
    <row r="22" spans="1:12" s="149" customFormat="1" ht="12.75" x14ac:dyDescent="0.2">
      <c r="A22" s="269"/>
      <c r="B22" s="270"/>
      <c r="C22" s="266" t="s">
        <v>160</v>
      </c>
      <c r="D22" s="267">
        <f>D21</f>
        <v>78.531999999999996</v>
      </c>
      <c r="E22" s="267">
        <f t="shared" ref="E22:F22" si="0">E21</f>
        <v>0</v>
      </c>
      <c r="F22" s="267">
        <f t="shared" si="0"/>
        <v>0</v>
      </c>
      <c r="G22" s="267"/>
      <c r="H22" s="267">
        <f t="shared" ref="H22" si="1">SUM(D22:G22)</f>
        <v>78.531999999999996</v>
      </c>
    </row>
    <row r="23" spans="1:12" s="149" customFormat="1" x14ac:dyDescent="0.2">
      <c r="A23" s="354" t="s">
        <v>161</v>
      </c>
      <c r="B23" s="355"/>
      <c r="C23" s="355"/>
      <c r="D23" s="355"/>
      <c r="E23" s="355"/>
      <c r="F23" s="355"/>
      <c r="G23" s="355"/>
      <c r="H23" s="355"/>
    </row>
    <row r="24" spans="1:12" s="149" customFormat="1" ht="38.25" x14ac:dyDescent="0.2">
      <c r="A24" s="265">
        <v>2</v>
      </c>
      <c r="B24" s="266" t="s">
        <v>193</v>
      </c>
      <c r="C24" s="266" t="s">
        <v>177</v>
      </c>
      <c r="D24" s="267">
        <f>3.9%*0.8*D22</f>
        <v>2.4500000000000002</v>
      </c>
      <c r="E24" s="267">
        <f>3.9%*0.8*E22</f>
        <v>0</v>
      </c>
      <c r="F24" s="268"/>
      <c r="G24" s="268"/>
      <c r="H24" s="267">
        <f>SUM(D24:G24)</f>
        <v>2.4500000000000002</v>
      </c>
    </row>
    <row r="25" spans="1:12" s="149" customFormat="1" ht="12.75" x14ac:dyDescent="0.2">
      <c r="A25" s="269"/>
      <c r="B25" s="266"/>
      <c r="C25" s="266" t="s">
        <v>162</v>
      </c>
      <c r="D25" s="267">
        <f>D24</f>
        <v>2.4500000000000002</v>
      </c>
      <c r="E25" s="267">
        <f>E24</f>
        <v>0</v>
      </c>
      <c r="F25" s="268"/>
      <c r="G25" s="268"/>
      <c r="H25" s="267">
        <f t="shared" ref="H25" si="2">SUM(D25:G25)</f>
        <v>2.4500000000000002</v>
      </c>
    </row>
    <row r="26" spans="1:12" s="149" customFormat="1" ht="12.75" x14ac:dyDescent="0.2">
      <c r="A26" s="269"/>
      <c r="B26" s="270"/>
      <c r="C26" s="266" t="s">
        <v>163</v>
      </c>
      <c r="D26" s="271">
        <f t="shared" ref="D26:F26" si="3">D25+D22</f>
        <v>80.981999999999999</v>
      </c>
      <c r="E26" s="271">
        <f t="shared" si="3"/>
        <v>0</v>
      </c>
      <c r="F26" s="271">
        <f t="shared" si="3"/>
        <v>0</v>
      </c>
      <c r="G26" s="271"/>
      <c r="H26" s="272">
        <f>SUM(D26:G26)</f>
        <v>80.98</v>
      </c>
    </row>
    <row r="27" spans="1:12" s="149" customFormat="1" x14ac:dyDescent="0.2">
      <c r="A27" s="354" t="s">
        <v>164</v>
      </c>
      <c r="B27" s="355"/>
      <c r="C27" s="355"/>
      <c r="D27" s="355"/>
      <c r="E27" s="355"/>
      <c r="F27" s="355"/>
      <c r="G27" s="355"/>
      <c r="H27" s="355"/>
    </row>
    <row r="28" spans="1:12" s="149" customFormat="1" ht="40.5" customHeight="1" x14ac:dyDescent="0.2">
      <c r="A28" s="265">
        <v>3</v>
      </c>
      <c r="B28" s="266" t="s">
        <v>194</v>
      </c>
      <c r="C28" s="266" t="s">
        <v>195</v>
      </c>
      <c r="D28" s="267">
        <f>2.1%*D26</f>
        <v>1.7010000000000001</v>
      </c>
      <c r="E28" s="267">
        <f>2.1%*E26</f>
        <v>0</v>
      </c>
      <c r="F28" s="268"/>
      <c r="G28" s="268"/>
      <c r="H28" s="267">
        <f>SUM(D28:G28)</f>
        <v>1.7010000000000001</v>
      </c>
    </row>
    <row r="29" spans="1:12" s="149" customFormat="1" ht="50.25" hidden="1" customHeight="1" x14ac:dyDescent="0.2">
      <c r="A29" s="265">
        <v>4</v>
      </c>
      <c r="B29" s="266" t="s">
        <v>183</v>
      </c>
      <c r="C29" s="266" t="s">
        <v>184</v>
      </c>
      <c r="D29" s="268"/>
      <c r="E29" s="268"/>
      <c r="F29" s="268"/>
      <c r="G29" s="267"/>
      <c r="H29" s="267">
        <f t="shared" ref="H29:H31" si="4">SUM(D29:G29)</f>
        <v>0</v>
      </c>
      <c r="I29" s="151">
        <f>H58</f>
        <v>1238.9000000000001</v>
      </c>
    </row>
    <row r="30" spans="1:12" s="149" customFormat="1" ht="12.75" x14ac:dyDescent="0.2">
      <c r="A30" s="269"/>
      <c r="B30" s="270"/>
      <c r="C30" s="266" t="s">
        <v>165</v>
      </c>
      <c r="D30" s="267">
        <f>SUM(D28:D29)</f>
        <v>1.7010000000000001</v>
      </c>
      <c r="E30" s="267">
        <f>SUM(E28:E29)</f>
        <v>0</v>
      </c>
      <c r="F30" s="267"/>
      <c r="G30" s="267">
        <f>SUM(G28:G29)</f>
        <v>0</v>
      </c>
      <c r="H30" s="267">
        <f t="shared" si="4"/>
        <v>1.7010000000000001</v>
      </c>
    </row>
    <row r="31" spans="1:12" s="149" customFormat="1" ht="12.75" x14ac:dyDescent="0.2">
      <c r="A31" s="269"/>
      <c r="B31" s="270"/>
      <c r="C31" s="266" t="s">
        <v>166</v>
      </c>
      <c r="D31" s="267">
        <f>SUM(D30+D26)</f>
        <v>82.683000000000007</v>
      </c>
      <c r="E31" s="267">
        <f>SUM(E30+E26)</f>
        <v>0</v>
      </c>
      <c r="F31" s="267">
        <f>SUM(F30+F26)</f>
        <v>0</v>
      </c>
      <c r="G31" s="267">
        <f>SUM(G30+G26)</f>
        <v>0</v>
      </c>
      <c r="H31" s="267">
        <f t="shared" si="4"/>
        <v>82.683000000000007</v>
      </c>
    </row>
    <row r="32" spans="1:12" s="149" customFormat="1" x14ac:dyDescent="0.2">
      <c r="A32" s="354" t="s">
        <v>167</v>
      </c>
      <c r="B32" s="355"/>
      <c r="C32" s="355"/>
      <c r="D32" s="355"/>
      <c r="E32" s="355"/>
      <c r="F32" s="355"/>
      <c r="G32" s="355"/>
      <c r="H32" s="355"/>
    </row>
    <row r="33" spans="1:12" s="149" customFormat="1" ht="25.5" x14ac:dyDescent="0.2">
      <c r="A33" s="265">
        <v>4</v>
      </c>
      <c r="B33" s="266"/>
      <c r="C33" s="266" t="s">
        <v>202</v>
      </c>
      <c r="D33" s="273"/>
      <c r="E33" s="273"/>
      <c r="F33" s="273"/>
      <c r="G33" s="267">
        <f>8.44%*(H31)</f>
        <v>6.9779999999999998</v>
      </c>
      <c r="H33" s="267">
        <f>G33</f>
        <v>6.9779999999999998</v>
      </c>
    </row>
    <row r="34" spans="1:12" s="149" customFormat="1" ht="38.25" x14ac:dyDescent="0.2">
      <c r="A34" s="265">
        <v>5</v>
      </c>
      <c r="B34" s="266" t="s">
        <v>168</v>
      </c>
      <c r="C34" s="266" t="s">
        <v>169</v>
      </c>
      <c r="D34" s="273"/>
      <c r="E34" s="273"/>
      <c r="F34" s="273"/>
      <c r="G34" s="267">
        <f>2.14%*H31</f>
        <v>1.7689999999999999</v>
      </c>
      <c r="H34" s="267">
        <f>G34</f>
        <v>1.7689999999999999</v>
      </c>
    </row>
    <row r="35" spans="1:12" s="149" customFormat="1" ht="12.75" x14ac:dyDescent="0.2">
      <c r="A35" s="269"/>
      <c r="B35" s="270"/>
      <c r="C35" s="266" t="s">
        <v>170</v>
      </c>
      <c r="D35" s="273"/>
      <c r="E35" s="273"/>
      <c r="F35" s="273"/>
      <c r="G35" s="267">
        <f>SUM(G33:G34)</f>
        <v>8.7469999999999999</v>
      </c>
      <c r="H35" s="267">
        <f>G35</f>
        <v>8.7469999999999999</v>
      </c>
    </row>
    <row r="36" spans="1:12" s="149" customFormat="1" ht="51" hidden="1" customHeight="1" x14ac:dyDescent="0.2">
      <c r="A36" s="354" t="s">
        <v>187</v>
      </c>
      <c r="B36" s="355"/>
      <c r="C36" s="355"/>
      <c r="D36" s="355"/>
      <c r="E36" s="355"/>
      <c r="F36" s="355"/>
      <c r="G36" s="355"/>
      <c r="H36" s="355"/>
    </row>
    <row r="37" spans="1:12" s="149" customFormat="1" ht="25.5" hidden="1" customHeight="1" x14ac:dyDescent="0.2">
      <c r="A37" s="265">
        <v>8</v>
      </c>
      <c r="B37" s="266" t="s">
        <v>186</v>
      </c>
      <c r="C37" s="266" t="s">
        <v>179</v>
      </c>
      <c r="D37" s="273"/>
      <c r="E37" s="273"/>
      <c r="F37" s="273"/>
      <c r="G37" s="267"/>
      <c r="H37" s="267">
        <f>G37</f>
        <v>0</v>
      </c>
    </row>
    <row r="38" spans="1:12" s="149" customFormat="1" ht="51" hidden="1" x14ac:dyDescent="0.2">
      <c r="A38" s="265">
        <v>9</v>
      </c>
      <c r="B38" s="266" t="s">
        <v>185</v>
      </c>
      <c r="C38" s="266" t="s">
        <v>190</v>
      </c>
      <c r="D38" s="273"/>
      <c r="E38" s="273"/>
      <c r="F38" s="273"/>
      <c r="G38" s="267"/>
      <c r="H38" s="267">
        <f>G38</f>
        <v>0</v>
      </c>
    </row>
    <row r="39" spans="1:12" s="149" customFormat="1" ht="25.5" hidden="1" x14ac:dyDescent="0.2">
      <c r="A39" s="265">
        <v>10</v>
      </c>
      <c r="B39" s="266" t="s">
        <v>181</v>
      </c>
      <c r="C39" s="266" t="s">
        <v>182</v>
      </c>
      <c r="D39" s="273"/>
      <c r="E39" s="273"/>
      <c r="F39" s="273"/>
      <c r="G39" s="267"/>
      <c r="H39" s="267">
        <f>G39</f>
        <v>0</v>
      </c>
    </row>
    <row r="40" spans="1:12" s="149" customFormat="1" ht="12.75" hidden="1" x14ac:dyDescent="0.2">
      <c r="A40" s="269"/>
      <c r="B40" s="270"/>
      <c r="C40" s="266" t="s">
        <v>171</v>
      </c>
      <c r="D40" s="273"/>
      <c r="E40" s="273"/>
      <c r="F40" s="273"/>
      <c r="G40" s="267">
        <f>SUM(G37:G39)</f>
        <v>0</v>
      </c>
      <c r="H40" s="267">
        <f>SUM(H37:H39)</f>
        <v>0</v>
      </c>
    </row>
    <row r="41" spans="1:12" s="149" customFormat="1" ht="12.75" x14ac:dyDescent="0.2">
      <c r="A41" s="269"/>
      <c r="B41" s="270"/>
      <c r="C41" s="266" t="s">
        <v>172</v>
      </c>
      <c r="D41" s="267">
        <f t="shared" ref="D41:F41" si="5">D40+D35+D31</f>
        <v>82.683000000000007</v>
      </c>
      <c r="E41" s="267">
        <f t="shared" si="5"/>
        <v>0</v>
      </c>
      <c r="F41" s="267">
        <f t="shared" si="5"/>
        <v>0</v>
      </c>
      <c r="G41" s="267">
        <f>G40+G35+G31</f>
        <v>8.7469999999999999</v>
      </c>
      <c r="H41" s="267">
        <f>SUM(D41:G41)</f>
        <v>91.43</v>
      </c>
    </row>
    <row r="42" spans="1:12" s="149" customFormat="1" x14ac:dyDescent="0.2">
      <c r="A42" s="354" t="s">
        <v>173</v>
      </c>
      <c r="B42" s="355"/>
      <c r="C42" s="355"/>
      <c r="D42" s="355"/>
      <c r="E42" s="355"/>
      <c r="F42" s="355"/>
      <c r="G42" s="355"/>
      <c r="H42" s="355"/>
    </row>
    <row r="43" spans="1:12" s="149" customFormat="1" ht="30" customHeight="1" x14ac:dyDescent="0.25">
      <c r="A43" s="265">
        <v>6</v>
      </c>
      <c r="B43" s="266" t="s">
        <v>174</v>
      </c>
      <c r="C43" s="266" t="s">
        <v>175</v>
      </c>
      <c r="D43" s="267">
        <f>3%*D41</f>
        <v>2.48</v>
      </c>
      <c r="E43" s="267">
        <f t="shared" ref="E43:H43" si="6">3%*E41</f>
        <v>0</v>
      </c>
      <c r="F43" s="267">
        <f t="shared" si="6"/>
        <v>0</v>
      </c>
      <c r="G43" s="267">
        <f t="shared" si="6"/>
        <v>0.26200000000000001</v>
      </c>
      <c r="H43" s="267">
        <f t="shared" si="6"/>
        <v>2.7429999999999999</v>
      </c>
      <c r="J43" s="353"/>
      <c r="K43" s="353"/>
      <c r="L43" s="353"/>
    </row>
    <row r="44" spans="1:12" s="149" customFormat="1" ht="15.75" x14ac:dyDescent="0.25">
      <c r="A44" s="269"/>
      <c r="B44" s="270"/>
      <c r="C44" s="266" t="s">
        <v>176</v>
      </c>
      <c r="D44" s="267">
        <f>D43+D41</f>
        <v>85.162999999999997</v>
      </c>
      <c r="E44" s="267">
        <f t="shared" ref="E44:H44" si="7">E43+E41</f>
        <v>0</v>
      </c>
      <c r="F44" s="267">
        <f>F43+F41</f>
        <v>0</v>
      </c>
      <c r="G44" s="267">
        <f>G43+G41</f>
        <v>9.0090000000000003</v>
      </c>
      <c r="H44" s="267">
        <f t="shared" si="7"/>
        <v>94.173000000000002</v>
      </c>
      <c r="J44" s="298"/>
      <c r="K44" s="299"/>
    </row>
    <row r="45" spans="1:12" s="73" customFormat="1" ht="60" customHeight="1" x14ac:dyDescent="0.25">
      <c r="A45" s="320" t="s">
        <v>46</v>
      </c>
      <c r="B45" s="283" t="s">
        <v>106</v>
      </c>
      <c r="C45" s="295" t="s">
        <v>200</v>
      </c>
      <c r="D45" s="321">
        <f>SUM(D47:D51)</f>
        <v>642.98099999999999</v>
      </c>
      <c r="E45" s="321">
        <f t="shared" ref="E45:G45" si="8">SUM(E47:E51)</f>
        <v>0</v>
      </c>
      <c r="F45" s="321">
        <f t="shared" si="8"/>
        <v>0</v>
      </c>
      <c r="G45" s="321">
        <f t="shared" si="8"/>
        <v>78.742000000000004</v>
      </c>
      <c r="H45" s="322">
        <f>SUM(D45:G45)</f>
        <v>721.72299999999996</v>
      </c>
      <c r="J45" s="298"/>
      <c r="K45" s="299"/>
    </row>
    <row r="46" spans="1:12" s="73" customFormat="1" ht="32.25" customHeight="1" x14ac:dyDescent="0.25">
      <c r="A46" s="320"/>
      <c r="B46" s="283" t="s">
        <v>89</v>
      </c>
      <c r="C46" s="295" t="s">
        <v>209</v>
      </c>
      <c r="D46" s="321"/>
      <c r="E46" s="321"/>
      <c r="F46" s="321"/>
      <c r="G46" s="321">
        <v>71</v>
      </c>
      <c r="H46" s="322">
        <v>71</v>
      </c>
      <c r="J46" s="298"/>
      <c r="K46" s="299"/>
    </row>
    <row r="47" spans="1:12" s="73" customFormat="1" ht="26.25" x14ac:dyDescent="0.25">
      <c r="A47" s="62"/>
      <c r="B47" s="283" t="s">
        <v>24</v>
      </c>
      <c r="C47" s="183" t="s">
        <v>197</v>
      </c>
      <c r="D47" s="278">
        <f>7.55*D44</f>
        <v>642.98099999999999</v>
      </c>
      <c r="E47" s="278">
        <f>7.55*E44</f>
        <v>0</v>
      </c>
      <c r="F47" s="323"/>
      <c r="G47" s="323"/>
      <c r="H47" s="280">
        <f>SUM(D47:G47)</f>
        <v>642.98099999999999</v>
      </c>
      <c r="J47" s="300"/>
      <c r="K47" s="250"/>
      <c r="L47" s="190"/>
    </row>
    <row r="48" spans="1:12" s="73" customFormat="1" ht="29.25" customHeight="1" x14ac:dyDescent="0.25">
      <c r="A48" s="62"/>
      <c r="B48" s="283" t="s">
        <v>49</v>
      </c>
      <c r="C48" s="183" t="s">
        <v>198</v>
      </c>
      <c r="D48" s="278"/>
      <c r="E48" s="281"/>
      <c r="F48" s="323">
        <f>4.44*F44</f>
        <v>0</v>
      </c>
      <c r="G48" s="323"/>
      <c r="H48" s="280">
        <f t="shared" ref="H48:H50" si="9">SUM(D48:G48)</f>
        <v>0</v>
      </c>
      <c r="J48" s="300"/>
      <c r="K48" s="300"/>
      <c r="L48" s="189"/>
    </row>
    <row r="49" spans="1:12" s="73" customFormat="1" ht="26.25" hidden="1" customHeight="1" x14ac:dyDescent="0.25">
      <c r="A49" s="62"/>
      <c r="B49" s="283" t="s">
        <v>27</v>
      </c>
      <c r="C49" s="183" t="s">
        <v>180</v>
      </c>
      <c r="D49" s="278"/>
      <c r="E49" s="281"/>
      <c r="F49" s="323"/>
      <c r="G49" s="323">
        <v>0</v>
      </c>
      <c r="H49" s="280">
        <f t="shared" si="9"/>
        <v>0</v>
      </c>
      <c r="J49" s="300"/>
      <c r="K49" s="300"/>
      <c r="L49" s="192"/>
    </row>
    <row r="50" spans="1:12" s="73" customFormat="1" ht="26.25" customHeight="1" x14ac:dyDescent="0.25">
      <c r="A50" s="62"/>
      <c r="B50" s="284" t="s">
        <v>22</v>
      </c>
      <c r="C50" s="183" t="s">
        <v>199</v>
      </c>
      <c r="D50" s="324"/>
      <c r="E50" s="281"/>
      <c r="F50" s="325"/>
      <c r="G50" s="323">
        <f>(G29+G35)*1.03*8.74</f>
        <v>78.742000000000004</v>
      </c>
      <c r="H50" s="280">
        <f t="shared" si="9"/>
        <v>78.742000000000004</v>
      </c>
      <c r="I50" s="259"/>
      <c r="J50" s="300"/>
      <c r="K50" s="251"/>
      <c r="L50" s="192"/>
    </row>
    <row r="51" spans="1:12" s="73" customFormat="1" ht="21.75" hidden="1" customHeight="1" x14ac:dyDescent="0.25">
      <c r="A51" s="62"/>
      <c r="B51" s="283" t="s">
        <v>23</v>
      </c>
      <c r="C51" s="183" t="s">
        <v>178</v>
      </c>
      <c r="D51" s="278"/>
      <c r="E51" s="281"/>
      <c r="F51" s="279"/>
      <c r="G51" s="279">
        <f>3.99*(G37+G38)*1.03</f>
        <v>0</v>
      </c>
      <c r="H51" s="280">
        <f t="shared" ref="H51" si="10">SUM(D51:G51)</f>
        <v>0</v>
      </c>
      <c r="J51" s="301"/>
      <c r="K51" s="301"/>
      <c r="L51" s="192"/>
    </row>
    <row r="52" spans="1:12" s="73" customFormat="1" ht="37.5" customHeight="1" x14ac:dyDescent="0.25">
      <c r="A52" s="288" t="s">
        <v>47</v>
      </c>
      <c r="B52" s="364" t="s">
        <v>196</v>
      </c>
      <c r="C52" s="365"/>
      <c r="D52" s="365"/>
      <c r="E52" s="365"/>
      <c r="F52" s="366"/>
      <c r="G52" s="286"/>
      <c r="H52" s="287">
        <f>SUM(H53:H57)</f>
        <v>1049.83</v>
      </c>
      <c r="I52" s="262"/>
      <c r="J52" s="300"/>
      <c r="K52" s="250"/>
    </row>
    <row r="53" spans="1:12" s="73" customFormat="1" ht="15.75" x14ac:dyDescent="0.25">
      <c r="A53" s="285"/>
      <c r="B53" s="289" t="s">
        <v>144</v>
      </c>
      <c r="C53" s="290"/>
      <c r="D53" s="291"/>
      <c r="E53" s="291"/>
      <c r="F53" s="292"/>
      <c r="G53" s="135"/>
      <c r="H53" s="287">
        <v>70</v>
      </c>
      <c r="I53" s="259"/>
    </row>
    <row r="54" spans="1:12" s="73" customFormat="1" ht="18.75" customHeight="1" x14ac:dyDescent="0.25">
      <c r="A54" s="285"/>
      <c r="B54" s="293" t="s">
        <v>24</v>
      </c>
      <c r="C54" s="284"/>
      <c r="D54" s="284"/>
      <c r="E54" s="284"/>
      <c r="F54" s="284"/>
      <c r="G54" s="135"/>
      <c r="H54" s="316">
        <v>779.08500000000004</v>
      </c>
    </row>
    <row r="55" spans="1:12" s="73" customFormat="1" ht="15.75" customHeight="1" x14ac:dyDescent="0.25">
      <c r="A55" s="285"/>
      <c r="B55" s="283" t="s">
        <v>25</v>
      </c>
      <c r="C55" s="294"/>
      <c r="D55" s="295"/>
      <c r="E55" s="296"/>
      <c r="F55" s="294"/>
      <c r="G55" s="135"/>
      <c r="H55" s="316">
        <f>H48*1.053*1.074*1.036*1.037*1.037</f>
        <v>0</v>
      </c>
    </row>
    <row r="56" spans="1:12" s="73" customFormat="1" ht="15.75" hidden="1" x14ac:dyDescent="0.25">
      <c r="A56" s="285"/>
      <c r="B56" s="283" t="s">
        <v>27</v>
      </c>
      <c r="C56" s="294"/>
      <c r="D56" s="295"/>
      <c r="E56" s="296"/>
      <c r="F56" s="294"/>
      <c r="G56" s="135"/>
      <c r="H56" s="316">
        <f>H49*1.053*1.074*1.036*1.037*1.037</f>
        <v>0</v>
      </c>
    </row>
    <row r="57" spans="1:12" s="73" customFormat="1" ht="15.75" customHeight="1" x14ac:dyDescent="0.25">
      <c r="A57" s="285"/>
      <c r="B57" s="284" t="s">
        <v>22</v>
      </c>
      <c r="C57" s="294"/>
      <c r="D57" s="295"/>
      <c r="E57" s="296"/>
      <c r="F57" s="294"/>
      <c r="G57" s="135"/>
      <c r="H57" s="316">
        <v>200.745</v>
      </c>
    </row>
    <row r="58" spans="1:12" s="73" customFormat="1" ht="31.5" customHeight="1" x14ac:dyDescent="0.25">
      <c r="A58" s="288" t="s">
        <v>191</v>
      </c>
      <c r="B58" s="364" t="s">
        <v>201</v>
      </c>
      <c r="C58" s="365"/>
      <c r="D58" s="365"/>
      <c r="E58" s="365"/>
      <c r="F58" s="366"/>
      <c r="G58" s="326"/>
      <c r="H58" s="327">
        <f>SUM(H59:H63)</f>
        <v>1238.902</v>
      </c>
      <c r="I58" s="256"/>
      <c r="J58" s="256"/>
      <c r="K58" s="256"/>
    </row>
    <row r="59" spans="1:12" s="73" customFormat="1" ht="15.75" x14ac:dyDescent="0.25">
      <c r="A59" s="285"/>
      <c r="B59" s="289" t="s">
        <v>144</v>
      </c>
      <c r="C59" s="294"/>
      <c r="D59" s="295"/>
      <c r="E59" s="296"/>
      <c r="F59" s="294"/>
      <c r="G59" s="135"/>
      <c r="H59" s="297">
        <f>H53*1.2</f>
        <v>84</v>
      </c>
      <c r="I59" s="256"/>
      <c r="J59" s="256"/>
      <c r="K59" s="256"/>
    </row>
    <row r="60" spans="1:12" s="73" customFormat="1" ht="15.75" x14ac:dyDescent="0.25">
      <c r="A60" s="285"/>
      <c r="B60" s="283" t="s">
        <v>24</v>
      </c>
      <c r="C60" s="294"/>
      <c r="D60" s="295"/>
      <c r="E60" s="143"/>
      <c r="F60" s="294"/>
      <c r="G60" s="135"/>
      <c r="H60" s="297">
        <f>H54*1.2</f>
        <v>934.90200000000004</v>
      </c>
      <c r="I60" s="257"/>
      <c r="J60" s="191"/>
      <c r="K60" s="192"/>
    </row>
    <row r="61" spans="1:12" s="73" customFormat="1" ht="15.75" customHeight="1" x14ac:dyDescent="0.25">
      <c r="A61" s="285"/>
      <c r="B61" s="283" t="s">
        <v>25</v>
      </c>
      <c r="C61" s="294"/>
      <c r="D61" s="295"/>
      <c r="E61" s="143"/>
      <c r="F61" s="294"/>
      <c r="G61" s="135"/>
      <c r="H61" s="297">
        <f t="shared" ref="H61:H62" si="11">H55*1.2</f>
        <v>0</v>
      </c>
      <c r="I61" s="191"/>
      <c r="J61" s="191"/>
      <c r="K61" s="192"/>
    </row>
    <row r="62" spans="1:12" s="73" customFormat="1" ht="15.75" hidden="1" x14ac:dyDescent="0.25">
      <c r="A62" s="285"/>
      <c r="B62" s="283" t="s">
        <v>27</v>
      </c>
      <c r="C62" s="294"/>
      <c r="D62" s="295"/>
      <c r="E62" s="143"/>
      <c r="F62" s="294"/>
      <c r="G62" s="135"/>
      <c r="H62" s="297">
        <f t="shared" si="11"/>
        <v>0</v>
      </c>
      <c r="I62" s="191"/>
      <c r="J62" s="191"/>
      <c r="K62" s="192"/>
    </row>
    <row r="63" spans="1:12" s="73" customFormat="1" ht="15.75" customHeight="1" x14ac:dyDescent="0.25">
      <c r="A63" s="285"/>
      <c r="B63" s="284" t="s">
        <v>22</v>
      </c>
      <c r="C63" s="294"/>
      <c r="D63" s="295"/>
      <c r="E63" s="143"/>
      <c r="F63" s="294"/>
      <c r="G63" s="135"/>
      <c r="H63" s="297">
        <v>220</v>
      </c>
      <c r="I63" s="191"/>
      <c r="J63" s="191"/>
      <c r="K63" s="192"/>
    </row>
    <row r="64" spans="1:12" s="73" customFormat="1" ht="15.75" x14ac:dyDescent="0.25">
      <c r="A64" s="152"/>
      <c r="B64" s="153"/>
      <c r="C64" s="154"/>
      <c r="D64" s="154"/>
      <c r="E64" s="154"/>
      <c r="F64" s="155"/>
      <c r="G64" s="156"/>
    </row>
    <row r="65" spans="1:7" ht="15.75" x14ac:dyDescent="0.25">
      <c r="A65" s="260"/>
      <c r="B65" s="21"/>
      <c r="C65" s="15"/>
      <c r="D65" s="15"/>
      <c r="E65" s="22"/>
      <c r="F65" s="86"/>
      <c r="G65" s="3"/>
    </row>
    <row r="66" spans="1:7" ht="15.75" x14ac:dyDescent="0.25">
      <c r="A66" s="79"/>
      <c r="B66" s="15" t="s">
        <v>203</v>
      </c>
      <c r="C66" s="16"/>
      <c r="D66" s="16"/>
      <c r="E66" s="17"/>
      <c r="F66" s="17"/>
      <c r="G66" s="80"/>
    </row>
    <row r="67" spans="1:7" ht="15.75" x14ac:dyDescent="0.25">
      <c r="B67" s="18"/>
      <c r="C67" s="73"/>
      <c r="D67" s="73"/>
      <c r="E67" s="19"/>
      <c r="F67" s="20"/>
    </row>
    <row r="69" spans="1:7" ht="15.75" x14ac:dyDescent="0.25">
      <c r="B69" s="15"/>
      <c r="C69" s="16"/>
      <c r="D69" s="16"/>
      <c r="E69" s="17"/>
      <c r="F69" s="146"/>
    </row>
    <row r="70" spans="1:7" ht="15.75" x14ac:dyDescent="0.25">
      <c r="B70" s="18"/>
      <c r="C70" s="147"/>
      <c r="D70" s="147"/>
      <c r="E70" s="19"/>
      <c r="F70" s="20"/>
    </row>
    <row r="71" spans="1:7" ht="15.75" x14ac:dyDescent="0.25">
      <c r="B71" s="21"/>
      <c r="C71" s="15"/>
      <c r="D71" s="15"/>
      <c r="E71" s="22"/>
      <c r="F71" s="261"/>
    </row>
    <row r="72" spans="1:7" ht="15.75" x14ac:dyDescent="0.25">
      <c r="B72" s="149"/>
      <c r="C72" s="149"/>
      <c r="D72" s="147"/>
      <c r="E72" s="275"/>
      <c r="F72" s="275"/>
    </row>
    <row r="73" spans="1:7" x14ac:dyDescent="0.25">
      <c r="B73" s="149"/>
      <c r="C73" s="149"/>
      <c r="D73" s="275"/>
      <c r="E73" s="275"/>
      <c r="F73" s="275"/>
    </row>
    <row r="74" spans="1:7" ht="18.75" x14ac:dyDescent="0.3">
      <c r="A74" s="276"/>
    </row>
    <row r="75" spans="1:7" x14ac:dyDescent="0.25">
      <c r="A75" s="359"/>
      <c r="B75" s="359"/>
      <c r="C75" s="359"/>
      <c r="D75" s="359"/>
      <c r="E75" s="359"/>
      <c r="F75" s="359"/>
      <c r="G75" s="359"/>
    </row>
    <row r="76" spans="1:7" x14ac:dyDescent="0.25">
      <c r="A76" s="359"/>
      <c r="B76" s="359"/>
      <c r="C76" s="359"/>
      <c r="D76" s="359"/>
      <c r="E76" s="359"/>
      <c r="F76" s="359"/>
      <c r="G76" s="359"/>
    </row>
    <row r="77" spans="1:7" x14ac:dyDescent="0.25">
      <c r="A77" s="359"/>
      <c r="B77" s="359"/>
      <c r="C77" s="359"/>
      <c r="D77" s="359"/>
      <c r="E77" s="359"/>
      <c r="F77" s="359"/>
      <c r="G77" s="359"/>
    </row>
  </sheetData>
  <mergeCells count="28">
    <mergeCell ref="A9:C9"/>
    <mergeCell ref="A8:H8"/>
    <mergeCell ref="A75:G77"/>
    <mergeCell ref="A2:G2"/>
    <mergeCell ref="A7:G7"/>
    <mergeCell ref="A11:D11"/>
    <mergeCell ref="A4:G4"/>
    <mergeCell ref="A14:A17"/>
    <mergeCell ref="B14:B17"/>
    <mergeCell ref="C14:C17"/>
    <mergeCell ref="D14:G14"/>
    <mergeCell ref="B52:F52"/>
    <mergeCell ref="B58:F58"/>
    <mergeCell ref="A3:G3"/>
    <mergeCell ref="A6:G6"/>
    <mergeCell ref="D15:D17"/>
    <mergeCell ref="E15:E17"/>
    <mergeCell ref="F15:F17"/>
    <mergeCell ref="J43:L43"/>
    <mergeCell ref="A42:H42"/>
    <mergeCell ref="A10:C10"/>
    <mergeCell ref="G15:G17"/>
    <mergeCell ref="A19:H19"/>
    <mergeCell ref="A23:H23"/>
    <mergeCell ref="A27:H27"/>
    <mergeCell ref="A32:H32"/>
    <mergeCell ref="A36:H36"/>
    <mergeCell ref="H14:H17"/>
  </mergeCells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71" t="s">
        <v>110</v>
      </c>
      <c r="B2" s="371"/>
      <c r="C2" s="371"/>
      <c r="D2" s="371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75" t="s">
        <v>121</v>
      </c>
      <c r="H7" s="375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72" t="s">
        <v>133</v>
      </c>
      <c r="B16" s="372"/>
      <c r="C16" s="372"/>
      <c r="D16" s="372"/>
      <c r="E16" s="232"/>
    </row>
    <row r="17" spans="1:6" x14ac:dyDescent="0.25">
      <c r="A17" s="373" t="s">
        <v>134</v>
      </c>
      <c r="B17" s="373"/>
      <c r="C17" s="373"/>
      <c r="D17" s="373"/>
      <c r="E17" s="233"/>
    </row>
    <row r="18" spans="1:6" x14ac:dyDescent="0.25">
      <c r="A18" s="373" t="s">
        <v>135</v>
      </c>
      <c r="B18" s="373"/>
      <c r="C18" s="373"/>
      <c r="D18" s="373"/>
      <c r="E18" s="233"/>
    </row>
    <row r="19" spans="1:6" s="80" customFormat="1" x14ac:dyDescent="0.25">
      <c r="A19" s="373" t="s">
        <v>136</v>
      </c>
      <c r="B19" s="373"/>
      <c r="C19" s="373"/>
      <c r="D19" s="373"/>
      <c r="E19" s="233"/>
      <c r="F19" s="213"/>
    </row>
    <row r="20" spans="1:6" s="80" customFormat="1" x14ac:dyDescent="0.25">
      <c r="A20" s="374"/>
      <c r="B20" s="374"/>
      <c r="C20" s="374"/>
      <c r="D20" s="374"/>
      <c r="E20" s="230"/>
      <c r="F20" s="213"/>
    </row>
    <row r="21" spans="1:6" s="80" customFormat="1" x14ac:dyDescent="0.25">
      <c r="A21" s="374"/>
      <c r="B21" s="374"/>
      <c r="C21" s="374"/>
      <c r="D21" s="374"/>
      <c r="E21" s="230"/>
      <c r="F21" s="213"/>
    </row>
    <row r="22" spans="1:6" s="80" customFormat="1" x14ac:dyDescent="0.25">
      <c r="A22" s="374"/>
      <c r="B22" s="374"/>
      <c r="C22" s="374"/>
      <c r="D22" s="374"/>
      <c r="E22" s="230"/>
      <c r="F22" s="213"/>
    </row>
    <row r="23" spans="1:6" s="80" customFormat="1" x14ac:dyDescent="0.25">
      <c r="A23" s="376"/>
      <c r="B23" s="376"/>
      <c r="C23" s="376"/>
      <c r="D23" s="376"/>
      <c r="E23" s="234"/>
      <c r="F23" s="213"/>
    </row>
    <row r="24" spans="1:6" s="80" customFormat="1" x14ac:dyDescent="0.25">
      <c r="A24" s="368"/>
      <c r="B24" s="377"/>
      <c r="C24" s="377"/>
      <c r="D24" s="377"/>
      <c r="E24" s="235"/>
      <c r="F24" s="213"/>
    </row>
    <row r="25" spans="1:6" x14ac:dyDescent="0.25">
      <c r="A25" s="368"/>
      <c r="B25" s="369"/>
      <c r="C25" s="369"/>
      <c r="D25" s="369"/>
      <c r="E25" s="236"/>
    </row>
    <row r="26" spans="1:6" x14ac:dyDescent="0.25">
      <c r="A26" s="370"/>
      <c r="B26" s="370"/>
      <c r="C26" s="370"/>
      <c r="D26" s="370"/>
    </row>
    <row r="27" spans="1:6" x14ac:dyDescent="0.25">
      <c r="B27"/>
    </row>
    <row r="31" spans="1:6" x14ac:dyDescent="0.25">
      <c r="B31"/>
    </row>
  </sheetData>
  <mergeCells count="13">
    <mergeCell ref="G7:H7"/>
    <mergeCell ref="A21:D21"/>
    <mergeCell ref="A22:D22"/>
    <mergeCell ref="A23:D23"/>
    <mergeCell ref="A24:D24"/>
    <mergeCell ref="A25:D25"/>
    <mergeCell ref="A26:D26"/>
    <mergeCell ref="A2:D2"/>
    <mergeCell ref="A16:D16"/>
    <mergeCell ref="A17:D17"/>
    <mergeCell ref="A18:D18"/>
    <mergeCell ref="A19:D19"/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ПС-727</vt:lpstr>
      <vt:lpstr>формула</vt:lpstr>
      <vt:lpstr>'1 кв.2018 по №380'!Заголовки_для_печати</vt:lpstr>
      <vt:lpstr>'1 кв.2018 по №380'!Область_печати</vt:lpstr>
      <vt:lpstr>'ПС-727'!Область_печати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2022-02-16T12:48:32Z</cp:lastPrinted>
  <dcterms:created xsi:type="dcterms:W3CDTF">2017-11-09T10:07:45Z</dcterms:created>
  <dcterms:modified xsi:type="dcterms:W3CDTF">2022-06-23T09:54:26Z</dcterms:modified>
</cp:coreProperties>
</file>