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4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<sst xmlns="http://schemas.openxmlformats.org/spreadsheetml/2006/main" count="133" uniqueCount="75">
  <si>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</si>
  <si>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</si>
  <si>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</si>
  <si>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</si>
  <si>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</si>
  <si>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</si>
  <si>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</si>
  <si>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</si>
  <si>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</si>
  <si>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</si>
  <si>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</si>
  <si>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</si>
  <si>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</si>
  <si>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</si>
  <si>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</si>
  <si>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</si>
  <si>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</si>
  <si>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</si>
  <si>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</si>
  <si>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</si>
  <si>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</si>
  <si>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</si>
  <si>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</si>
  <si>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</si>
  <si>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</si>
  <si>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</si>
  <si>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</si>
  <si>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</si>
  <si>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</si>
  <si>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</si>
  <si>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</si>
  <si>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</si>
  <si>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</si>
  <si>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</si>
  <si>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</si>
  <si>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</si>
  <si>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</si>
  <si>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</si>
  <si>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</si>
  <si>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</si>
  <si>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</si>
  <si>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</si>
  <si>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</si>
  <si>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</si>
  <si>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</si>
  <si>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</si>
  <si>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</si>
  <si>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</si>
  <si>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П6-06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</si>
  <si>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</si>
  <si>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</si>
  <si>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</si>
  <si>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</si>
  <si>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</si>
  <si>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</si>
  <si>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 xml:space="preserve"> 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</si>
  <si>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</si>
  <si>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</si>
  <si>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</si>
  <si>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</si>
  <si>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</si>
  <si>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</si>
  <si>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</si>
  <si>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</si>
  <si>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</si>
  <si>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</si>
  <si>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</si>
  <si>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</si>
  <si>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</si>
  <si>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</si>
  <si>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</si>
  <si>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</si>
  <si>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</si>
  <si>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телевизионного наблюдения на высоковольтной подстанции ПС-517 Невский судостроительный завод (20-1-10-1-11-04-2-0184)</t>
  </si>
  <si>
    <t>Идентификатор инвестиционного проекта: J_20-1-10-1-11-04-2-0184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</si>
</sst>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2" fillId="0" borderId="0" xfId="2"/>
    <xf numFmtId="0" fontId="9" fillId="2" borderId="3" xfId="0" applyFont="1" applyFill="1" applyBorder="1" applyAlignment="1">
      <alignment wrapText="1"/>
    </xf>
    <xf numFmtId="0" fontId="2" fillId="0" borderId="0" xfId="1" applyFont="1" applyAlignment="1">
      <alignment horizontal="right" vertical="center" wrapText="1"/>
    </xf>
    <xf numFmtId="0" fontId="13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4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6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2" t="s">
        <v>1</v>
      </c>
      <c r="H1" s="42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2" t="s">
        <v>2</v>
      </c>
      <c r="H2" s="42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2" t="s">
        <v>3</v>
      </c>
      <c r="H3" s="42" t="s">
        <v>0</v>
      </c>
      <c r="J3" s="23" t="s">
        <v>0</v>
      </c>
    </row>
    <row r="4" spans="1:12" ht="45" customHeight="1" x14ac:dyDescent="0.2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2" x14ac:dyDescent="0.2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2" x14ac:dyDescent="0.2">
      <c r="A6" s="43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4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3" t="s">
        <v>70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0" t="s">
        <v>73</v>
      </c>
      <c r="B9" s="41"/>
      <c r="C9" s="41"/>
      <c r="D9" s="41"/>
      <c r="E9" s="41"/>
      <c r="F9" s="41"/>
      <c r="G9" s="41"/>
      <c r="H9" s="41"/>
    </row>
    <row r="10" spans="1:12" x14ac:dyDescent="0.2">
      <c r="A10" s="40" t="s">
        <v>74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0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3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71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72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20" x14ac:dyDescent="0.2">
      <c r="A18" s="16">
        <v>1</v>
      </c>
      <c r="B18" s="17" t="s">
        <v>47</v>
      </c>
      <c r="C18" s="17"/>
      <c r="D18" s="17" t="s">
        <v>47</v>
      </c>
      <c r="E18" s="19">
        <v>1</v>
      </c>
      <c r="F18" s="19">
        <v>1</v>
      </c>
      <c r="G18" s="17" t="s">
        <v>48</v>
      </c>
      <c r="H18" s="17">
        <v>300</v>
      </c>
      <c r="I18" s="17">
        <v>300</v>
      </c>
      <c r="J18" s="18" t="s">
        <v>55</v>
      </c>
      <c r="K18" s="17"/>
      <c r="L18" s="17"/>
    </row>
    <row r="19" spans="1:12" s="21" customFormat="1" ht="90" x14ac:dyDescent="0.2">
      <c r="A19" s="16">
        <v>2</v>
      </c>
      <c r="B19" s="17" t="s">
        <v>46</v>
      </c>
      <c r="C19" s="17"/>
      <c r="D19" s="22" t="s">
        <v>49</v>
      </c>
      <c r="E19" s="19" t="s">
        <v>51</v>
      </c>
      <c r="F19" s="19" t="s">
        <v>51</v>
      </c>
      <c r="G19" s="17" t="s">
        <v>53</v>
      </c>
      <c r="H19" s="17">
        <v>189</v>
      </c>
      <c r="I19" s="17">
        <v>196.56</v>
      </c>
      <c r="J19" s="18">
        <v>1.04</v>
      </c>
      <c r="K19" s="17"/>
      <c r="L19" s="17"/>
    </row>
    <row r="20" spans="1:12" s="21" customFormat="1" ht="105" x14ac:dyDescent="0.2">
      <c r="A20" s="16">
        <v>3</v>
      </c>
      <c r="B20" s="17" t="s">
        <v>46</v>
      </c>
      <c r="C20" s="17"/>
      <c r="D20" s="22" t="s">
        <v>50</v>
      </c>
      <c r="E20" s="19">
        <v>18</v>
      </c>
      <c r="F20" s="19" t="s">
        <v>52</v>
      </c>
      <c r="G20" s="17" t="s">
        <v>54</v>
      </c>
      <c r="H20" s="17">
        <v>137</v>
      </c>
      <c r="I20" s="17">
        <v>2564.64</v>
      </c>
      <c r="J20" s="18">
        <v>1.04</v>
      </c>
      <c r="K20" s="17"/>
      <c r="L20" s="17"/>
    </row>
    <row r="21" spans="1:12" ht="50.1" customHeight="1" x14ac:dyDescent="0.2">
      <c r="A21" s="13" t="s">
        <v>55</v>
      </c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3061.2</v>
      </c>
      <c r="J21" s="11"/>
      <c r="K21" s="11"/>
      <c r="L21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57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56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58</v>
      </c>
      <c r="C3" s="30">
        <v>3061.2</v>
      </c>
      <c r="D3" s="37">
        <v>3061.2</v>
      </c>
      <c r="E3" s="31"/>
    </row>
    <row r="4" spans="1:5" ht="15.75" x14ac:dyDescent="0.25">
      <c r="A4" s="28" t="s">
        <v>23</v>
      </c>
      <c r="B4" s="29" t="s">
        <v>24</v>
      </c>
      <c r="C4" s="32">
        <v>612.24</v>
      </c>
      <c r="D4" s="38">
        <f>D3*0.2</f>
        <v>612.24</v>
      </c>
      <c r="E4" s="31"/>
    </row>
    <row r="5" spans="1:5" ht="75" customHeight="1" x14ac:dyDescent="0.25">
      <c r="A5" s="28" t="s">
        <v>25</v>
      </c>
      <c r="B5" s="33" t="s">
        <v>59</v>
      </c>
      <c r="C5" s="34">
        <v>3673.4399999999996</v>
      </c>
      <c r="D5" s="37">
        <f>D3+D4</f>
        <v>3673.4399999999996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4932.1459705979942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5304.1726590156331</v>
      </c>
      <c r="E6" s="31"/>
    </row>
    <row r="7" spans="1:5" ht="47.25" x14ac:dyDescent="0.25">
      <c r="A7" s="28" t="s">
        <v>28</v>
      </c>
      <c r="B7" s="29" t="s">
        <v>60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61</v>
      </c>
      <c r="C8" s="35">
        <v>3673.4399999999996</v>
      </c>
      <c r="D8" s="38">
        <f>D5-D7</f>
        <v>3673.4399999999996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1677.81</v>
      </c>
      <c r="D9" s="38">
        <f>SUM(D10:D17)</f>
        <v>944.71</v>
      </c>
      <c r="E9" s="31"/>
    </row>
    <row r="10" spans="1:5" ht="15.75" x14ac:dyDescent="0.2">
      <c r="A10" s="28" t="s">
        <v>32</v>
      </c>
      <c r="B10" s="29" t="s">
        <v>62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63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64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35</v>
      </c>
      <c r="B13" s="29" t="s">
        <v>65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36</v>
      </c>
      <c r="B14" s="29" t="s">
        <v>66</v>
      </c>
      <c r="C14" s="35">
        <v>115.71329999999999</v>
      </c>
      <c r="D14" s="38">
        <v>119.34597999999998</v>
      </c>
      <c r="E14" s="39">
        <v>113.87439215858601</v>
      </c>
    </row>
    <row r="15" spans="1:5" ht="15.75" x14ac:dyDescent="0.2">
      <c r="A15" s="28" t="s">
        <v>37</v>
      </c>
      <c r="B15" s="29" t="s">
        <v>67</v>
      </c>
      <c r="C15" s="35">
        <v>1562.0967000000001</v>
      </c>
      <c r="D15" s="38">
        <v>825.3640200000001</v>
      </c>
      <c r="E15" s="39">
        <v>105.89170681013999</v>
      </c>
    </row>
    <row r="16" spans="1:5" ht="15.75" x14ac:dyDescent="0.2">
      <c r="A16" s="28" t="s">
        <v>38</v>
      </c>
      <c r="B16" s="29" t="s">
        <v>68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39</v>
      </c>
      <c r="B17" s="29" t="s">
        <v>69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4.9321459705979942</v>
      </c>
      <c r="D18" s="38">
        <f>D6/1000</f>
        <v>5.3041726590156335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4.9321459705979942</v>
      </c>
      <c r="D20" s="37">
        <f>D18+D19</f>
        <v>5.3041726590156335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2023-02-24T08:22:02Z</dcterms:modified>
</cp:coreProperties>
</file>