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0-1-10-1-11-04-2-0186\"/>
    </mc:Choice>
  </mc:AlternateContent>
  <bookViews>
    <workbookView xWindow="0" yWindow="0" windowWidth="28800" windowHeight="11010" activeTab="1"/>
  </bookViews>
  <sheets>
    <sheet name="КоррИПР" sheetId="3" r:id="rId1"/>
    <sheet name="T6" sheetId="7" r:id="rId2"/>
  </sheets>
  <externalReferences>
    <externalReference r:id="rId3"/>
  </externalReferences>
  <definedNames>
    <definedName name="___wrn2" localSheetId="1" hidden="1">{"glc1",#N/A,FALSE,"GLC";"glc2",#N/A,FALSE,"GLC";"glc3",#N/A,FALSE,"GLC";"glc4",#N/A,FALSE,"GLC";"glc5",#N/A,FALSE,"GLC"}</definedName>
    <definedName name="___wrn2" localSheetId="0" hidden="1">{"glc1",#N/A,FALSE,"GLC";"glc2",#N/A,FALSE,"GLC";"glc3",#N/A,FALSE,"GLC";"glc4",#N/A,FALSE,"GLC";"glc5",#N/A,FALSE,"GLC"}</definedName>
    <definedName name="___wrn2" hidden="1">{"glc1",#N/A,FALSE,"GLC";"glc2",#N/A,FALSE,"GLC";"glc3",#N/A,FALSE,"GLC";"glc4",#N/A,FALSE,"GLC";"glc5",#N/A,FALSE,"GLC"}</definedName>
    <definedName name="___wrn222" localSheetId="1" hidden="1">{"glc1",#N/A,FALSE,"GLC";"glc2",#N/A,FALSE,"GLC";"glc3",#N/A,FALSE,"GLC";"glc4",#N/A,FALSE,"GLC";"glc5",#N/A,FALSE,"GLC"}</definedName>
    <definedName name="___wrn222" localSheetId="0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localSheetId="1" hidden="1">{"glc1",#N/A,FALSE,"GLC";"glc2",#N/A,FALSE,"GLC";"glc3",#N/A,FALSE,"GLC";"glc4",#N/A,FALSE,"GLC";"glc5",#N/A,FALSE,"GLC"}</definedName>
    <definedName name="__wrn2" localSheetId="0" hidden="1">{"glc1",#N/A,FALSE,"GLC";"glc2",#N/A,FALSE,"GLC";"glc3",#N/A,FALSE,"GLC";"glc4",#N/A,FALSE,"GLC";"glc5",#N/A,FALSE,"GLC"}</definedName>
    <definedName name="__wrn2" hidden="1">{"glc1",#N/A,FALSE,"GLC";"glc2",#N/A,FALSE,"GLC";"glc3",#N/A,FALSE,"GLC";"glc4",#N/A,FALSE,"GLC";"glc5",#N/A,FALSE,"GLC"}</definedName>
    <definedName name="__wrn222" localSheetId="1" hidden="1">{"glc1",#N/A,FALSE,"GLC";"glc2",#N/A,FALSE,"GLC";"glc3",#N/A,FALSE,"GLC";"glc4",#N/A,FALSE,"GLC";"glc5",#N/A,FALSE,"GLC"}</definedName>
    <definedName name="__wrn222" localSheetId="0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wrn2" localSheetId="1" hidden="1">{"glc1",#N/A,FALSE,"GLC";"glc2",#N/A,FALSE,"GLC";"glc3",#N/A,FALSE,"GLC";"glc4",#N/A,FALSE,"GLC";"glc5",#N/A,FALSE,"GLC"}</definedName>
    <definedName name="_wrn2" localSheetId="0" hidden="1">{"glc1",#N/A,FALSE,"GLC";"glc2",#N/A,FALSE,"GLC";"glc3",#N/A,FALSE,"GLC";"glc4",#N/A,FALSE,"GLC";"glc5",#N/A,FALSE,"GLC"}</definedName>
    <definedName name="_wrn2" hidden="1">{"glc1",#N/A,FALSE,"GLC";"glc2",#N/A,FALSE,"GLC";"glc3",#N/A,FALSE,"GLC";"glc4",#N/A,FALSE,"GLC";"glc5",#N/A,FALSE,"GLC"}</definedName>
    <definedName name="_wrn222" localSheetId="1" hidden="1">{"glc1",#N/A,FALSE,"GLC";"glc2",#N/A,FALSE,"GLC";"glc3",#N/A,FALSE,"GLC";"glc4",#N/A,FALSE,"GLC";"glc5",#N/A,FALSE,"GLC"}</definedName>
    <definedName name="_wrn222" localSheetId="0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localSheetId="1" hidden="1">{"glc1",#N/A,FALSE,"GLC";"glc2",#N/A,FALSE,"GLC";"glc3",#N/A,FALSE,"GLC";"glc4",#N/A,FALSE,"GLC";"glc5",#N/A,FALSE,"GLC"}</definedName>
    <definedName name="wrn" localSheetId="0" hidden="1">{"glc1",#N/A,FALSE,"GLC";"glc2",#N/A,FALSE,"GLC";"glc3",#N/A,FALSE,"GLC";"glc4",#N/A,FALSE,"GLC";"glc5",#N/A,FALSE,"GLC"}</definedName>
    <definedName name="wrn" hidden="1">{"glc1",#N/A,FALSE,"GLC";"glc2",#N/A,FALSE,"GLC";"glc3",#N/A,FALSE,"GLC";"glc4",#N/A,FALSE,"GLC";"glc5",#N/A,FALSE,"GLC"}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localSheetId="1" hidden="1">{#N/A,#N/A,FALSE,"Aging Summary";#N/A,#N/A,FALSE,"Ratio Analysis";#N/A,#N/A,FALSE,"Test 120 Day Accts";#N/A,#N/A,FALSE,"Tickmarks"}</definedName>
    <definedName name="wrn.Aging.and._Trend._.Analysis.2" localSheetId="0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localSheetId="1" hidden="1">{"assets",#N/A,FALSE,"historicBS";"liab",#N/A,FALSE,"historicBS";"is",#N/A,FALSE,"historicIS";"ratios",#N/A,FALSE,"ratios"}</definedName>
    <definedName name="wrn.basicfin." localSheetId="0" hidden="1">{"assets",#N/A,FALSE,"historicBS";"liab",#N/A,FALSE,"historicBS";"is",#N/A,FALSE,"historicIS";"ratios",#N/A,FALSE,"ratios"}</definedName>
    <definedName name="wrn.basicfin." hidden="1">{"assets",#N/A,FALSE,"historicBS";"liab",#N/A,FALSE,"historicBS";"is",#N/A,FALSE,"historicIS";"ratios",#N/A,FALSE,"ratios"}</definedName>
    <definedName name="wrn.basicfin.2" localSheetId="1" hidden="1">{"assets",#N/A,FALSE,"historicBS";"liab",#N/A,FALSE,"historicBS";"is",#N/A,FALSE,"historicIS";"ratios",#N/A,FALSE,"ratios"}</definedName>
    <definedName name="wrn.basicfin.2" localSheetId="0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localSheetId="1" hidden="1">{#N/A,#N/A,TRUE,"Engineering Dept";#N/A,#N/A,TRUE,"Sales Dept";#N/A,#N/A,TRUE,"Marketing Dept";#N/A,#N/A,TRUE,"Admin Dept"}</definedName>
    <definedName name="wrn.Departmentals." localSheetId="0" hidden="1">{#N/A,#N/A,TRUE,"Engineering Dept";#N/A,#N/A,TRUE,"Sales Dept";#N/A,#N/A,TRUE,"Marketing Dept";#N/A,#N/A,TRUE,"Admin Dept"}</definedName>
    <definedName name="wrn.Departmentals." hidden="1">{#N/A,#N/A,TRUE,"Engineering Dept";#N/A,#N/A,TRUE,"Sales Dept";#N/A,#N/A,TRUE,"Marketing Dept";#N/A,#N/A,TRUE,"Admin Dept"}</definedName>
    <definedName name="wrn.Departments." localSheetId="1" hidden="1">{#N/A,#N/A,FALSE,"Engineering Dept";#N/A,#N/A,FALSE,"Sales Dept";#N/A,#N/A,FALSE,"Marketing Dept";#N/A,#N/A,FALSE,"Admin Dept";#N/A,#N/A,FALSE,"Total Operating Expenses"}</definedName>
    <definedName name="wrn.Departments." localSheetId="0" hidden="1">{#N/A,#N/A,FALSE,"Engineering Dept";#N/A,#N/A,FALSE,"Sales Dept";#N/A,#N/A,FALSE,"Marketing Dept";#N/A,#N/A,FALSE,"Admin Dept";#N/A,#N/A,FALSE,"Total Operating Expenses"}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localSheetId="1" hidden="1">{#N/A,#N/A,TRUE,"Balance Sheet";#N/A,#N/A,TRUE,"Income Statement";#N/A,#N/A,TRUE,"Statement of Cash Flows";#N/A,#N/A,TRUE,"Key Indicators"}</definedName>
    <definedName name="wrn.Financials." localSheetId="0" hidden="1">{#N/A,#N/A,TRUE,"Balance Sheet";#N/A,#N/A,TRUE,"Income Statement";#N/A,#N/A,TRUE,"Statement of Cash Flows";#N/A,#N/A,TRUE,"Key Indicators"}</definedName>
    <definedName name="wrn.Financials." hidden="1">{#N/A,#N/A,TRUE,"Balance Sheet";#N/A,#N/A,TRUE,"Income Statement";#N/A,#N/A,TRUE,"Statement of Cash Flows";#N/A,#N/A,TRUE,"Key Indicators"}</definedName>
    <definedName name="wrn.glc." localSheetId="1" hidden="1">{"glcbs",#N/A,FALSE,"GLCBS";"glccsbs",#N/A,FALSE,"GLCCSBS";"glcis",#N/A,FALSE,"GLCIS";"glccsis",#N/A,FALSE,"GLCCSIS";"glcrat1",#N/A,FALSE,"GLC-ratios1"}</definedName>
    <definedName name="wrn.glc." localSheetId="0" hidden="1">{"glcbs",#N/A,FALSE,"GLCBS";"glccsbs",#N/A,FALSE,"GLCCSBS";"glcis",#N/A,FALSE,"GLCIS";"glccsis",#N/A,FALSE,"GLCCSIS";"glcrat1",#N/A,FALSE,"GLC-ratios1"}</definedName>
    <definedName name="wrn.glc." hidden="1">{"glcbs",#N/A,FALSE,"GLCBS";"glccsbs",#N/A,FALSE,"GLCCSBS";"glcis",#N/A,FALSE,"GLCIS";"glccsis",#N/A,FALSE,"GLCCSIS";"glcrat1",#N/A,FALSE,"GLC-ratios1"}</definedName>
    <definedName name="wrn.glcpromonte." localSheetId="1" hidden="1">{"glc1",#N/A,FALSE,"GLC";"glc2",#N/A,FALSE,"GLC";"glc3",#N/A,FALSE,"GLC";"glc4",#N/A,FALSE,"GLC";"glc5",#N/A,FALSE,"GLC"}</definedName>
    <definedName name="wrn.glcpromonte." localSheetId="0" hidden="1">{"glc1",#N/A,FALSE,"GLC";"glc2",#N/A,FALSE,"GLC";"glc3",#N/A,FALSE,"GLC";"glc4",#N/A,FALSE,"GLC";"glc5",#N/A,FALSE,"GLC"}</definedName>
    <definedName name="wrn.glcpromonte." hidden="1">{"glc1",#N/A,FALSE,"GLC";"glc2",#N/A,FALSE,"GLC";"glc3",#N/A,FALSE,"GLC";"glc4",#N/A,FALSE,"GLC";"glc5",#N/A,FALSE,"GLC"}</definedName>
    <definedName name="wrn.print.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localSheetId="1" hidden="1">{#N/A,#N/A,FALSE,"Aging Summary";#N/A,#N/A,FALSE,"Ratio Analysis";#N/A,#N/A,FALSE,"Test 120 Day Accts";#N/A,#N/A,FALSE,"Tickmarks"}</definedName>
    <definedName name="вс" localSheetId="0" hidden="1">{#N/A,#N/A,FALSE,"Aging Summary";#N/A,#N/A,FALSE,"Ratio Analysis";#N/A,#N/A,FALSE,"Test 120 Day Accts";#N/A,#N/A,FALSE,"Tickmarks"}</definedName>
    <definedName name="вс" hidden="1">{#N/A,#N/A,FALSE,"Aging Summary";#N/A,#N/A,FALSE,"Ratio Analysis";#N/A,#N/A,FALSE,"Test 120 Day Accts";#N/A,#N/A,FALSE,"Tickmarks"}</definedName>
    <definedName name="ГодРаскрытия" localSheetId="0">КоррИПР!$A$8</definedName>
    <definedName name="Идентификатор_КодМЭ" localSheetId="0">КоррИПР!$A$10</definedName>
    <definedName name="Итог" localSheetId="0">КоррИПР!$H$21</definedName>
    <definedName name="Итог">#REF!</definedName>
    <definedName name="Наименование_Титул" localSheetId="0">КоррИПР!$A$9</definedName>
    <definedName name="_xlnm.Print_Area" localSheetId="1">'T6'!$A$1:$D$20</definedName>
    <definedName name="_xlnm.Print_Area" hidden="1">#REF!,#REF!</definedName>
    <definedName name="Регион_Субъект" localSheetId="0">КоррИПР!$A$11</definedName>
    <definedName name="Стоимость_ДопЗатраты" localSheetId="1">'T6'!#REF!</definedName>
    <definedName name="Стоимость_УНЦ" localSheetId="1">'T6'!$C$3</definedName>
    <definedName name="Стоимость_УНЦП" localSheetId="1">'T6'!#REF!</definedName>
    <definedName name="Стоимость_УНЦТ" localSheetId="1">'T6'!$C$5</definedName>
    <definedName name="УтверждениеИП" localSheetId="0">КоррИПР!#REF!</definedName>
    <definedName name="УтверждениеТХ" localSheetId="0">КоррИПР!#REF!</definedName>
    <definedName name="ф1" localSheetId="1" hidden="1">{#N/A,#N/A,FALSE,"Aging Summary";#N/A,#N/A,FALSE,"Ratio Analysis";#N/A,#N/A,FALSE,"Test 120 Day Accts";#N/A,#N/A,FALSE,"Tickmarks"}</definedName>
    <definedName name="ф1" localSheetId="0" hidden="1">{#N/A,#N/A,FALSE,"Aging Summary";#N/A,#N/A,FALSE,"Ratio Analysis";#N/A,#N/A,FALSE,"Test 120 Day Accts";#N/A,#N/A,FALSE,"Tickmarks"}</definedName>
    <definedName name="ф1" hidden="1">{#N/A,#N/A,FALSE,"Aging Summary";#N/A,#N/A,FALSE,"Ratio Analysis";#N/A,#N/A,FALSE,"Test 120 Day Accts";#N/A,#N/A,FALSE,"Tickmarks"}</definedName>
    <definedName name="Финансирование_Y2015" localSheetId="1">'T6'!$C$10</definedName>
    <definedName name="Финансирование_Y2016" localSheetId="1">'T6'!$C$11</definedName>
    <definedName name="Финансирование_Y2017" localSheetId="1">'T6'!$C$12</definedName>
    <definedName name="Финансирование_Y2018" localSheetId="1">'T6'!$C$13</definedName>
    <definedName name="Финансирование_Y2019" localSheetId="1">'T6'!$C$14</definedName>
    <definedName name="Финансирование_Y2020" localSheetId="1">'T6'!$C$15</definedName>
    <definedName name="Финансирование_Y2021" localSheetId="1">'T6'!$C$16</definedName>
    <definedName name="Финансирование_Y2022" localSheetId="1">'T6'!$C$17</definedName>
    <definedName name="Финансирование_Y2023" localSheetId="1">'T6'!$C$18</definedName>
    <definedName name="Финансирование_Y2024" localSheetId="1">'T6'!$C$19</definedName>
    <definedName name="Финансирование_Y2025" localSheetId="1">'T6'!$C$20</definedName>
    <definedName name="Финансирование_Y2026" localSheetId="1">'T6'!#REF!</definedName>
  </definedNames>
  <calcPr calcId="162913" calcMode="manual"/>
</workbook>
</file>

<file path=xl/calcChain.xml><?xml version="1.0" encoding="utf-8"?>
<calcChain xmlns="http://schemas.openxmlformats.org/spreadsheetml/2006/main">
  <c r="D9" i="7" l="1"/>
  <c r="D4" i="7"/>
  <c r="D5" i="7" s="1"/>
  <c r="D8" i="7" s="1"/>
  <c r="D6" i="7" s="1"/>
  <c r="D18" i="7" s="1"/>
  <c r="D20" i="7" s="1"/>
</calcChain>
</file>

<file path=xl/sharedStrings.xml><?xml version="1.0" encoding="utf-8"?>
<sst xmlns="http://schemas.openxmlformats.org/spreadsheetml/2006/main" count="131" uniqueCount="74">
  <si>
    <t/>
  </si>
  <si>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</si>
  <si>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</si>
  <si>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</si>
  <si>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</si>
  <si>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полное наименование субъекта электроэнергетики</t>
  </si>
  <si>
    <t>№ п/п</t>
  </si>
  <si>
    <t>Наименование</t>
  </si>
  <si>
    <t>Предложение по корректировке утвержденного плана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</si>
  <si>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</si>
  <si>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</si>
  <si>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</si>
  <si>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</si>
  <si>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</si>
  <si>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</si>
  <si>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>Укрупненный норматив цены,  тыс рублей (без НДС)</t>
  </si>
  <si>
    <t>Величина затрат, тыс рублей (без НДС)</t>
  </si>
  <si>
    <t>рег.к.</t>
  </si>
  <si>
    <t>примечание</t>
  </si>
  <si>
    <t>кол-во линий
(коэф. дискр.)</t>
  </si>
  <si>
    <t xml:space="preserve">Итого объем финансовых потребностей, тыс рублей (без НДС) </t>
  </si>
  <si>
    <t>Наименование показателя</t>
  </si>
  <si>
    <t>1</t>
  </si>
  <si>
    <t>2</t>
  </si>
  <si>
    <t>НДС (20%)</t>
  </si>
  <si>
    <t>3</t>
  </si>
  <si>
    <t>4</t>
  </si>
  <si>
    <t>Объем финансовых потребностей ОФППРУНЦ (в прогнозных ценах с НДС)</t>
  </si>
  <si>
    <t>5</t>
  </si>
  <si>
    <t>6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</si>
  <si>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</si>
  <si>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</si>
  <si>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</si>
  <si>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7.2</t>
  </si>
  <si>
    <t>7.3</t>
  </si>
  <si>
    <t>7.4</t>
  </si>
  <si>
    <t>7.5</t>
  </si>
  <si>
    <t>7.6</t>
  </si>
  <si>
    <t>7.7</t>
  </si>
  <si>
    <t>7.8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</si>
  <si>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</si>
  <si>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</si>
  <si>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</si>
  <si>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Раздел 16: Комплекс сиситем безопасности ПС</t>
  </si>
  <si>
    <t>Акционерное общество «ЛОЭСК»</t>
  </si>
  <si>
    <t>Субъекты Российской Федерации, на территории которых реализуется инвестиционный проект: Ленинградская область</t>
  </si>
  <si>
    <t xml:space="preserve">УНЦ комплекса систем безопасностиПС </t>
  </si>
  <si>
    <t>Затраты на проектно изыскательские работы для отдельных элементов ПС</t>
  </si>
  <si>
    <t>1 объект</t>
  </si>
  <si>
    <t>Шкаф ЦК комплекса систем безопасности</t>
  </si>
  <si>
    <t>И15-02</t>
  </si>
  <si>
    <t>Шкаф ЦК системы видеонаблюдения</t>
  </si>
  <si>
    <t>1 ед.</t>
  </si>
  <si>
    <t>И15-01</t>
  </si>
  <si>
    <t>П6-06</t>
  </si>
  <si>
    <t>Утвержденный план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</si>
  <si>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</si>
  <si>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Итого объем финансовых потребностей, в ценах, в которых рассчитаны укрупненные нормативы цены (без НДС)</t>
  </si>
  <si>
    <t>Итого объем финансовых потребностей ОФПУНЦd, определенный в текущих ценах (с НДС)</t>
  </si>
  <si>
    <t xml:space="preserve">Фактический объем финансирования инвестиций по инвестиционному проекту Фd на 01.01.2018 (с НДС) </t>
  </si>
  <si>
    <t xml:space="preserve">Объем финансовых потребностей DОФПУНЦd  (с НДС) </t>
  </si>
  <si>
    <t>2018 г.</t>
  </si>
  <si>
    <t>2019 г.</t>
  </si>
  <si>
    <t>2020 г.</t>
  </si>
  <si>
    <t>2021 г.</t>
  </si>
  <si>
    <t>2022 г.</t>
  </si>
  <si>
    <t>2023 г.</t>
  </si>
  <si>
    <t>2024 г.</t>
  </si>
  <si>
    <t>2025 г.</t>
  </si>
  <si>
    <t>Год раскрытия информации: 2022</t>
  </si>
  <si>
    <t>Документ, утвердивший плановые показатели: Распоряжение директора по безопасности АО "ЛОЭСК" от 28.01.2022 № 8</t>
  </si>
  <si>
    <t>Технические характеристики (параметры) инвестиционного проекта</t>
  </si>
  <si>
    <t>Наименование инвестиционного проекта: Киров, Создание системы передачи данных на высоковольтной подстанции ПС-517 Невский судостроительный завод (20-1-10-1-11-04-2-0186)</t>
  </si>
  <si>
    <t>Идентификатор инвестиционного проекта: J_20-1-10-1-11-04-2-0186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</si>
</sst>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##0.00"/>
    <numFmt numFmtId="165" formatCode="0.000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Arial"/>
      <family val="1"/>
    </font>
    <font>
      <b/>
      <sz val="14"/>
      <name val="Arial"/>
      <family val="1"/>
    </font>
    <font>
      <sz val="12"/>
      <name val="Arial"/>
      <family val="1"/>
    </font>
    <font>
      <sz val="10"/>
      <name val="Arial"/>
      <family val="1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1"/>
      <name val="Arial"/>
      <family val="2"/>
      <charset val="204"/>
    </font>
    <font>
      <sz val="11"/>
      <color rgb="FF000000"/>
      <name val="Calibri"/>
      <family val="2"/>
      <scheme val="minor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2">
    <xf numFmtId="0" fontId="0" fillId="0" borderId="0"/>
    <xf numFmtId="0" fontId="2" fillId="0" borderId="0"/>
    <xf numFmtId="0" fontId="2" fillId="0" borderId="0"/>
    <xf numFmtId="0" fontId="6" fillId="0" borderId="0"/>
    <xf numFmtId="0" fontId="2" fillId="0" borderId="0">
      <protection locked="0"/>
    </xf>
    <xf numFmtId="0" fontId="1" fillId="0" borderId="0"/>
    <xf numFmtId="0" fontId="7" fillId="0" borderId="0"/>
    <xf numFmtId="0" fontId="6" fillId="0" borderId="0"/>
    <xf numFmtId="0" fontId="7" fillId="0" borderId="0"/>
    <xf numFmtId="0" fontId="9" fillId="0" borderId="0"/>
    <xf numFmtId="0" fontId="11" fillId="0" borderId="0"/>
    <xf numFmtId="0" fontId="7" fillId="0" borderId="0"/>
  </cellStyleXfs>
  <cellXfs count="47">
    <xf numFmtId="0" fontId="0" fillId="0" borderId="0" xfId="0"/>
    <xf numFmtId="0" fontId="2" fillId="0" borderId="0" xfId="1" applyFont="1" applyAlignment="1">
      <alignment horizontal="right" vertical="center" wrapText="1"/>
    </xf>
    <xf numFmtId="0" fontId="2" fillId="0" borderId="0" xfId="1" applyNumberFormat="1" applyFont="1" applyAlignment="1">
      <alignment horizontal="right" vertical="center" wrapText="1"/>
    </xf>
    <xf numFmtId="0" fontId="2" fillId="0" borderId="0" xfId="2"/>
    <xf numFmtId="0" fontId="2" fillId="0" borderId="0" xfId="2" applyNumberFormat="1"/>
    <xf numFmtId="0" fontId="4" fillId="0" borderId="1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2" xfId="1" applyNumberFormat="1" applyFont="1" applyBorder="1" applyAlignment="1">
      <alignment horizontal="center" vertical="center" wrapText="1"/>
    </xf>
    <xf numFmtId="1" fontId="4" fillId="0" borderId="3" xfId="1" applyNumberFormat="1" applyFont="1" applyBorder="1" applyAlignment="1">
      <alignment horizontal="center" vertical="center" wrapText="1"/>
    </xf>
    <xf numFmtId="164" fontId="4" fillId="0" borderId="3" xfId="1" applyNumberFormat="1" applyFont="1" applyBorder="1" applyAlignment="1">
      <alignment horizontal="right" vertical="center"/>
    </xf>
    <xf numFmtId="0" fontId="4" fillId="0" borderId="3" xfId="1" applyNumberFormat="1" applyFont="1" applyBorder="1" applyAlignment="1">
      <alignment horizontal="center" vertical="center"/>
    </xf>
    <xf numFmtId="0" fontId="2" fillId="0" borderId="3" xfId="2" applyBorder="1" applyAlignment="1">
      <alignment vertical="center"/>
    </xf>
    <xf numFmtId="0" fontId="4" fillId="0" borderId="4" xfId="1" applyFont="1" applyBorder="1" applyAlignment="1">
      <alignment horizontal="center" vertical="center" wrapText="1"/>
    </xf>
    <xf numFmtId="1" fontId="4" fillId="0" borderId="5" xfId="1" applyNumberFormat="1" applyFont="1" applyBorder="1" applyAlignment="1">
      <alignment horizontal="center" vertical="center" wrapText="1"/>
    </xf>
    <xf numFmtId="0" fontId="2" fillId="0" borderId="0" xfId="4">
      <protection locked="0"/>
    </xf>
    <xf numFmtId="0" fontId="8" fillId="0" borderId="0" xfId="4" applyFont="1">
      <protection locked="0"/>
    </xf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4" fontId="4" fillId="0" borderId="9" xfId="1" applyNumberFormat="1" applyFont="1" applyBorder="1" applyAlignment="1">
      <alignment horizontal="center" vertical="center" wrapText="1"/>
    </xf>
    <xf numFmtId="4" fontId="4" fillId="0" borderId="9" xfId="1" applyNumberFormat="1" applyFont="1" applyBorder="1" applyAlignment="1">
      <alignment horizontal="right" vertical="center" wrapText="1"/>
    </xf>
    <xf numFmtId="0" fontId="2" fillId="0" borderId="0" xfId="2"/>
    <xf numFmtId="0" fontId="2" fillId="0" borderId="0" xfId="2"/>
    <xf numFmtId="0" fontId="2" fillId="0" borderId="0" xfId="1" applyFont="1" applyAlignment="1">
      <alignment horizontal="right" vertical="center" wrapText="1"/>
    </xf>
    <xf numFmtId="0" fontId="12" fillId="0" borderId="0" xfId="4" applyFont="1" applyBorder="1" applyAlignment="1" applyProtection="1">
      <alignment horizontal="centerContinuous" vertical="center" wrapText="1"/>
    </xf>
    <xf numFmtId="0" fontId="10" fillId="0" borderId="1" xfId="1" applyFont="1" applyBorder="1" applyAlignment="1" applyProtection="1">
      <alignment horizontal="center" vertical="center" wrapText="1"/>
    </xf>
    <xf numFmtId="0" fontId="10" fillId="0" borderId="6" xfId="1" applyFont="1" applyBorder="1" applyAlignment="1" applyProtection="1">
      <alignment horizontal="center" vertical="center" wrapText="1"/>
    </xf>
    <xf numFmtId="0" fontId="10" fillId="0" borderId="3" xfId="1" applyFont="1" applyBorder="1" applyAlignment="1" applyProtection="1">
      <alignment horizontal="center" vertical="center" wrapText="1"/>
    </xf>
    <xf numFmtId="49" fontId="7" fillId="0" borderId="1" xfId="1" applyNumberFormat="1" applyFont="1" applyBorder="1" applyAlignment="1" applyProtection="1">
      <alignment horizontal="center" vertical="center" wrapText="1"/>
    </xf>
    <xf numFmtId="0" fontId="7" fillId="0" borderId="1" xfId="1" applyFont="1" applyBorder="1" applyAlignment="1" applyProtection="1">
      <alignment horizontal="left" vertical="center" wrapText="1"/>
    </xf>
    <xf numFmtId="4" fontId="10" fillId="0" borderId="7" xfId="1" applyNumberFormat="1" applyFont="1" applyBorder="1" applyAlignment="1" applyProtection="1">
      <alignment horizontal="center" vertical="center" wrapText="1"/>
    </xf>
    <xf numFmtId="0" fontId="0" fillId="0" borderId="0" xfId="0" applyFill="1"/>
    <xf numFmtId="4" fontId="7" fillId="0" borderId="6" xfId="1" applyNumberFormat="1" applyFont="1" applyBorder="1" applyAlignment="1" applyProtection="1">
      <alignment horizontal="center" vertical="center" wrapText="1"/>
    </xf>
    <xf numFmtId="0" fontId="10" fillId="0" borderId="1" xfId="1" applyFont="1" applyBorder="1" applyAlignment="1" applyProtection="1">
      <alignment horizontal="left" vertical="center" wrapText="1"/>
    </xf>
    <xf numFmtId="4" fontId="10" fillId="0" borderId="1" xfId="1" applyNumberFormat="1" applyFont="1" applyBorder="1" applyAlignment="1" applyProtection="1">
      <alignment horizontal="center" vertical="center" wrapText="1"/>
    </xf>
    <xf numFmtId="4" fontId="7" fillId="0" borderId="1" xfId="1" applyNumberFormat="1" applyFont="1" applyBorder="1" applyAlignment="1" applyProtection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4" fontId="10" fillId="0" borderId="3" xfId="1" applyNumberFormat="1" applyFont="1" applyFill="1" applyBorder="1" applyAlignment="1" applyProtection="1">
      <alignment horizontal="center" vertical="center" wrapText="1"/>
    </xf>
    <xf numFmtId="4" fontId="7" fillId="0" borderId="3" xfId="1" applyNumberFormat="1" applyFont="1" applyFill="1" applyBorder="1" applyAlignment="1" applyProtection="1">
      <alignment horizontal="center" vertical="center" wrapText="1"/>
    </xf>
    <xf numFmtId="165" fontId="13" fillId="0" borderId="11" xfId="11" applyNumberFormat="1" applyFont="1" applyFill="1" applyBorder="1" applyAlignment="1" applyProtection="1">
      <alignment horizontal="center" vertical="center"/>
      <protection locked="0"/>
    </xf>
    <xf numFmtId="0" fontId="4" fillId="0" borderId="0" xfId="1" applyFont="1" applyAlignment="1">
      <alignment horizontal="center" vertical="center" wrapText="1"/>
    </xf>
    <xf numFmtId="0" fontId="2" fillId="0" borderId="0" xfId="2"/>
    <xf numFmtId="0" fontId="4" fillId="0" borderId="1" xfId="1" applyFont="1" applyBorder="1" applyAlignment="1">
      <alignment horizontal="center" vertical="center" wrapText="1"/>
    </xf>
    <xf numFmtId="0" fontId="4" fillId="0" borderId="0" xfId="1" applyFont="1" applyAlignment="1">
      <alignment horizontal="left" vertical="top" wrapText="1"/>
    </xf>
    <xf numFmtId="0" fontId="2" fillId="0" borderId="0" xfId="1" applyFont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12">
    <cellStyle name="Normal" xfId="1"/>
    <cellStyle name="Normal 2" xfId="3"/>
    <cellStyle name="Обычный" xfId="0" builtinId="0"/>
    <cellStyle name="Обычный 14" xfId="8"/>
    <cellStyle name="Обычный 2" xfId="2"/>
    <cellStyle name="Обычный 2 2" xfId="4"/>
    <cellStyle name="Обычный 2 3" xfId="10"/>
    <cellStyle name="Обычный 3" xfId="5"/>
    <cellStyle name="Обычный 3 2" xfId="6"/>
    <cellStyle name="Обычный 3 2 2" xfId="11"/>
    <cellStyle name="Обычный 4" xfId="9"/>
    <cellStyle name="Обычный 7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/>
  <dimension ref="A1:L21"/>
  <sheetViews>
    <sheetView showOutlineSymbols="0" showWhiteSpace="0" zoomScale="80" zoomScaleNormal="80" workbookViewId="0">
      <selection activeCell="A11" sqref="A11:H11"/>
    </sheetView>
  </sheetViews>
  <sheetFormatPr defaultColWidth="9.140625" defaultRowHeight="14.25" x14ac:dyDescent="0.2"/>
  <cols>
    <col min="1" max="1" width="9.140625" style="3" bestFit="1" customWidth="1"/>
    <col min="2" max="2" width="28.5703125" style="3" bestFit="1" customWidth="1"/>
    <col min="3" max="3" width="25.140625" style="3" bestFit="1" customWidth="1"/>
    <col min="4" max="4" width="14.85546875" style="4" bestFit="1" customWidth="1"/>
    <col min="5" max="5" width="11.42578125" style="3" bestFit="1" customWidth="1"/>
    <col min="6" max="6" width="14.85546875" style="3" bestFit="1" customWidth="1"/>
    <col min="7" max="7" width="18.28515625" style="3" bestFit="1" customWidth="1"/>
    <col min="8" max="8" width="16" style="3" bestFit="1" customWidth="1"/>
    <col min="9" max="9" width="16.7109375" style="3" customWidth="1"/>
    <col min="10" max="10" width="17.85546875" style="3" bestFit="1" customWidth="1"/>
    <col min="11" max="11" width="13.28515625" style="3" customWidth="1"/>
    <col min="12" max="16384" width="9.140625" style="3"/>
  </cols>
  <sheetData>
    <row r="1" spans="1:12" x14ac:dyDescent="0.2">
      <c r="A1" s="1" t="s">
        <v>0</v>
      </c>
      <c r="B1" s="1" t="s">
        <v>0</v>
      </c>
      <c r="C1" s="1" t="s">
        <v>0</v>
      </c>
      <c r="D1" s="2" t="s">
        <v>0</v>
      </c>
      <c r="E1" s="1" t="s">
        <v>0</v>
      </c>
      <c r="F1" s="1" t="s">
        <v>0</v>
      </c>
      <c r="G1" s="44" t="s">
        <v>1</v>
      </c>
      <c r="H1" s="44" t="s">
        <v>0</v>
      </c>
      <c r="J1" s="23" t="s">
        <v>0</v>
      </c>
    </row>
    <row r="2" spans="1:12" x14ac:dyDescent="0.2">
      <c r="A2" s="1" t="s">
        <v>0</v>
      </c>
      <c r="B2" s="1" t="s">
        <v>0</v>
      </c>
      <c r="C2" s="1" t="s">
        <v>0</v>
      </c>
      <c r="D2" s="2" t="s">
        <v>0</v>
      </c>
      <c r="E2" s="1" t="s">
        <v>0</v>
      </c>
      <c r="F2" s="1" t="s">
        <v>0</v>
      </c>
      <c r="G2" s="44" t="s">
        <v>2</v>
      </c>
      <c r="H2" s="44" t="s">
        <v>0</v>
      </c>
      <c r="J2" s="23" t="s">
        <v>0</v>
      </c>
    </row>
    <row r="3" spans="1:12" x14ac:dyDescent="0.2">
      <c r="A3" s="1" t="s">
        <v>0</v>
      </c>
      <c r="B3" s="1" t="s">
        <v>0</v>
      </c>
      <c r="C3" s="1" t="s">
        <v>0</v>
      </c>
      <c r="D3" s="2" t="s">
        <v>0</v>
      </c>
      <c r="E3" s="1" t="s">
        <v>0</v>
      </c>
      <c r="F3" s="1" t="s">
        <v>0</v>
      </c>
      <c r="G3" s="44" t="s">
        <v>3</v>
      </c>
      <c r="H3" s="44" t="s">
        <v>0</v>
      </c>
      <c r="J3" s="23" t="s">
        <v>0</v>
      </c>
    </row>
    <row r="4" spans="1:12" ht="45" customHeight="1" x14ac:dyDescent="0.2">
      <c r="A4" s="46" t="s">
        <v>4</v>
      </c>
      <c r="B4" s="46"/>
      <c r="C4" s="46"/>
      <c r="D4" s="46"/>
      <c r="E4" s="46"/>
      <c r="F4" s="46"/>
      <c r="G4" s="46"/>
      <c r="H4" s="46"/>
      <c r="I4" s="46"/>
      <c r="J4" s="46"/>
    </row>
    <row r="5" spans="1:12" x14ac:dyDescent="0.2">
      <c r="A5" s="46"/>
      <c r="B5" s="46"/>
      <c r="C5" s="46"/>
      <c r="D5" s="46"/>
      <c r="E5" s="46"/>
      <c r="F5" s="46"/>
      <c r="G5" s="46"/>
      <c r="H5" s="46"/>
      <c r="I5" s="46"/>
      <c r="J5" s="46"/>
    </row>
    <row r="6" spans="1:12" x14ac:dyDescent="0.2">
      <c r="A6" s="40" t="s">
        <v>44</v>
      </c>
      <c r="B6" s="41"/>
      <c r="C6" s="41"/>
      <c r="D6" s="41"/>
      <c r="E6" s="41"/>
      <c r="F6" s="41"/>
      <c r="G6" s="41"/>
      <c r="H6" s="41"/>
    </row>
    <row r="7" spans="1:12" x14ac:dyDescent="0.2">
      <c r="A7" s="45" t="s">
        <v>5</v>
      </c>
      <c r="B7" s="41"/>
      <c r="C7" s="41"/>
      <c r="D7" s="41"/>
      <c r="E7" s="41"/>
      <c r="F7" s="41"/>
      <c r="G7" s="41"/>
      <c r="H7" s="41"/>
    </row>
    <row r="8" spans="1:12" x14ac:dyDescent="0.2">
      <c r="A8" s="40" t="s">
        <v>69</v>
      </c>
      <c r="B8" s="41"/>
      <c r="C8" s="41"/>
      <c r="D8" s="41"/>
      <c r="E8" s="41"/>
      <c r="F8" s="41"/>
      <c r="G8" s="41"/>
      <c r="H8" s="41"/>
    </row>
    <row r="9" spans="1:12" ht="45" customHeight="1" x14ac:dyDescent="0.2">
      <c r="A9" s="43" t="s">
        <v>72</v>
      </c>
      <c r="B9" s="41"/>
      <c r="C9" s="41"/>
      <c r="D9" s="41"/>
      <c r="E9" s="41"/>
      <c r="F9" s="41"/>
      <c r="G9" s="41"/>
      <c r="H9" s="41"/>
    </row>
    <row r="10" spans="1:12" x14ac:dyDescent="0.2">
      <c r="A10" s="43" t="s">
        <v>73</v>
      </c>
      <c r="B10" s="41"/>
      <c r="C10" s="41"/>
      <c r="D10" s="41"/>
      <c r="E10" s="41"/>
      <c r="F10" s="41"/>
      <c r="G10" s="41"/>
      <c r="H10" s="41"/>
    </row>
    <row r="11" spans="1:12" x14ac:dyDescent="0.2">
      <c r="A11" s="43" t="s">
        <v>45</v>
      </c>
      <c r="B11" s="41"/>
      <c r="C11" s="41"/>
      <c r="D11" s="41"/>
      <c r="E11" s="41"/>
      <c r="F11" s="41"/>
      <c r="G11" s="41"/>
      <c r="H11" s="41"/>
    </row>
    <row r="12" spans="1:12" x14ac:dyDescent="0.2">
      <c r="A12" s="40" t="s">
        <v>43</v>
      </c>
      <c r="B12" s="41"/>
      <c r="C12" s="41"/>
      <c r="D12" s="41"/>
      <c r="E12" s="41"/>
      <c r="F12" s="41"/>
      <c r="G12" s="41"/>
      <c r="H12" s="41"/>
    </row>
    <row r="13" spans="1:12" ht="14.25" customHeight="1" x14ac:dyDescent="0.2">
      <c r="A13" s="42" t="s">
        <v>6</v>
      </c>
      <c r="B13" s="42" t="s">
        <v>7</v>
      </c>
      <c r="C13" s="42" t="s">
        <v>8</v>
      </c>
      <c r="D13" s="42" t="s">
        <v>0</v>
      </c>
      <c r="E13" s="42" t="s">
        <v>0</v>
      </c>
      <c r="F13" s="42" t="s">
        <v>0</v>
      </c>
      <c r="G13" s="42" t="s">
        <v>0</v>
      </c>
      <c r="H13" s="42" t="s">
        <v>0</v>
      </c>
      <c r="I13" s="42" t="s">
        <v>0</v>
      </c>
    </row>
    <row r="14" spans="1:12" ht="30" customHeight="1" x14ac:dyDescent="0.2">
      <c r="A14" s="42" t="s">
        <v>0</v>
      </c>
      <c r="B14" s="42" t="s">
        <v>0</v>
      </c>
      <c r="C14" s="42" t="s">
        <v>70</v>
      </c>
      <c r="D14" s="42" t="s">
        <v>0</v>
      </c>
      <c r="E14" s="42" t="s">
        <v>0</v>
      </c>
      <c r="F14" s="42" t="s">
        <v>0</v>
      </c>
      <c r="G14" s="42" t="s">
        <v>0</v>
      </c>
      <c r="H14" s="42" t="s">
        <v>0</v>
      </c>
      <c r="I14" s="42" t="s">
        <v>0</v>
      </c>
    </row>
    <row r="15" spans="1:12" ht="30" customHeight="1" x14ac:dyDescent="0.2">
      <c r="A15" s="42" t="s">
        <v>0</v>
      </c>
      <c r="B15" s="42" t="s">
        <v>0</v>
      </c>
      <c r="C15" s="42" t="s">
        <v>71</v>
      </c>
      <c r="D15" s="42" t="s">
        <v>0</v>
      </c>
      <c r="E15" s="42" t="s">
        <v>0</v>
      </c>
      <c r="F15" s="42" t="s">
        <v>0</v>
      </c>
      <c r="G15" s="42" t="s">
        <v>9</v>
      </c>
      <c r="H15" s="42" t="s">
        <v>0</v>
      </c>
      <c r="I15" s="42" t="s">
        <v>0</v>
      </c>
    </row>
    <row r="16" spans="1:12" ht="75" x14ac:dyDescent="0.2">
      <c r="A16" s="42" t="s">
        <v>0</v>
      </c>
      <c r="B16" s="42" t="s">
        <v>0</v>
      </c>
      <c r="C16" s="36" t="s">
        <v>10</v>
      </c>
      <c r="D16" s="36" t="s">
        <v>11</v>
      </c>
      <c r="E16" s="5" t="s">
        <v>12</v>
      </c>
      <c r="F16" s="36" t="s">
        <v>13</v>
      </c>
      <c r="G16" s="36" t="s">
        <v>14</v>
      </c>
      <c r="H16" s="36" t="s">
        <v>15</v>
      </c>
      <c r="I16" s="36" t="s">
        <v>16</v>
      </c>
      <c r="J16" s="36" t="s">
        <v>17</v>
      </c>
      <c r="K16" s="36" t="s">
        <v>18</v>
      </c>
      <c r="L16" s="36" t="s">
        <v>19</v>
      </c>
    </row>
    <row r="17" spans="1:12" ht="15" x14ac:dyDescent="0.2">
      <c r="A17" s="12">
        <v>1</v>
      </c>
      <c r="B17" s="6">
        <v>2</v>
      </c>
      <c r="C17" s="6">
        <v>10</v>
      </c>
      <c r="D17" s="6">
        <v>11</v>
      </c>
      <c r="E17" s="7">
        <v>12</v>
      </c>
      <c r="F17" s="6">
        <v>13</v>
      </c>
      <c r="G17" s="6">
        <v>14</v>
      </c>
      <c r="H17" s="6">
        <v>15</v>
      </c>
      <c r="I17" s="6">
        <v>16</v>
      </c>
      <c r="J17" s="12">
        <v>17</v>
      </c>
      <c r="K17" s="6">
        <v>18</v>
      </c>
      <c r="L17" s="6">
        <v>19</v>
      </c>
    </row>
    <row r="18" spans="1:12" s="21" customFormat="1" ht="120" x14ac:dyDescent="0.2">
      <c r="A18" s="16">
        <v>1</v>
      </c>
      <c r="B18" s="17" t="s">
        <v>47</v>
      </c>
      <c r="C18" s="17">
        <v>35</v>
      </c>
      <c r="D18" s="17" t="s">
        <v>47</v>
      </c>
      <c r="E18" s="19">
        <v>1</v>
      </c>
      <c r="F18" s="17" t="s">
        <v>48</v>
      </c>
      <c r="G18" s="17" t="s">
        <v>54</v>
      </c>
      <c r="H18" s="17">
        <v>300</v>
      </c>
      <c r="I18" s="17">
        <v>300</v>
      </c>
      <c r="J18" s="18">
        <v>1</v>
      </c>
      <c r="K18" s="17"/>
      <c r="L18" s="17"/>
    </row>
    <row r="19" spans="1:12" s="22" customFormat="1" ht="60" x14ac:dyDescent="0.2">
      <c r="A19" s="16"/>
      <c r="B19" s="17" t="s">
        <v>46</v>
      </c>
      <c r="C19" s="17">
        <v>35</v>
      </c>
      <c r="D19" s="17" t="s">
        <v>51</v>
      </c>
      <c r="E19" s="19">
        <v>1</v>
      </c>
      <c r="F19" s="17" t="s">
        <v>52</v>
      </c>
      <c r="G19" s="17" t="s">
        <v>53</v>
      </c>
      <c r="H19" s="17">
        <v>2289</v>
      </c>
      <c r="I19" s="17">
        <v>2380.56</v>
      </c>
      <c r="J19" s="18">
        <v>1.04</v>
      </c>
      <c r="K19" s="17"/>
      <c r="L19" s="17"/>
    </row>
    <row r="20" spans="1:12" ht="75" x14ac:dyDescent="0.2">
      <c r="A20" s="16">
        <v>2</v>
      </c>
      <c r="B20" s="17" t="s">
        <v>46</v>
      </c>
      <c r="C20" s="17">
        <v>35</v>
      </c>
      <c r="D20" s="17" t="s">
        <v>49</v>
      </c>
      <c r="E20" s="19">
        <v>1</v>
      </c>
      <c r="F20" s="17" t="s">
        <v>52</v>
      </c>
      <c r="G20" s="17" t="s">
        <v>50</v>
      </c>
      <c r="H20" s="20">
        <v>542</v>
      </c>
      <c r="I20" s="20">
        <v>563.67999999999995</v>
      </c>
      <c r="J20" s="18">
        <v>1.04</v>
      </c>
      <c r="K20" s="17"/>
      <c r="L20" s="17"/>
    </row>
    <row r="21" spans="1:12" ht="50.1" customHeight="1" x14ac:dyDescent="0.2">
      <c r="A21" s="13">
        <v>3</v>
      </c>
      <c r="B21" s="8" t="s">
        <v>20</v>
      </c>
      <c r="C21" s="8" t="s">
        <v>0</v>
      </c>
      <c r="D21" s="8" t="s">
        <v>0</v>
      </c>
      <c r="E21" s="10" t="s">
        <v>0</v>
      </c>
      <c r="F21" s="8" t="s">
        <v>0</v>
      </c>
      <c r="G21" s="8" t="s">
        <v>0</v>
      </c>
      <c r="H21" s="9" t="s">
        <v>0</v>
      </c>
      <c r="I21" s="9">
        <v>3244.24</v>
      </c>
      <c r="J21" s="11"/>
      <c r="K21" s="11"/>
      <c r="L21" s="11"/>
    </row>
  </sheetData>
  <mergeCells count="17">
    <mergeCell ref="A11:H11"/>
    <mergeCell ref="G1:H1"/>
    <mergeCell ref="G2:H2"/>
    <mergeCell ref="G3:H3"/>
    <mergeCell ref="A6:H6"/>
    <mergeCell ref="A7:H7"/>
    <mergeCell ref="A8:H8"/>
    <mergeCell ref="A9:H9"/>
    <mergeCell ref="A10:H10"/>
    <mergeCell ref="A4:J5"/>
    <mergeCell ref="A12:H12"/>
    <mergeCell ref="A13:A16"/>
    <mergeCell ref="B13:B16"/>
    <mergeCell ref="C13:I13"/>
    <mergeCell ref="C14:I14"/>
    <mergeCell ref="C15:F15"/>
    <mergeCell ref="G15:I15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pageSetUpPr fitToPage="1"/>
  </sheetPr>
  <dimension ref="A1:I25"/>
  <sheetViews>
    <sheetView showGridLines="0" tabSelected="1" showOutlineSymbols="0" showWhiteSpace="0" zoomScale="80" zoomScaleNormal="80" zoomScaleSheetLayoutView="85" workbookViewId="0">
      <pane ySplit="2" topLeftCell="A3" activePane="bottomLeft" state="frozenSplit"/>
      <selection activeCell="A6" sqref="A6:P6"/>
      <selection pane="bottomLeft" activeCell="C3" sqref="C3:C20"/>
    </sheetView>
  </sheetViews>
  <sheetFormatPr defaultColWidth="9.140625" defaultRowHeight="14.25" x14ac:dyDescent="0.2"/>
  <cols>
    <col min="1" max="1" width="7" style="14" customWidth="1"/>
    <col min="2" max="2" width="44" style="14" customWidth="1"/>
    <col min="3" max="4" width="23.42578125" style="14" customWidth="1"/>
    <col min="5" max="16384" width="9.140625" style="14"/>
  </cols>
  <sheetData>
    <row r="1" spans="1:5" ht="51" customHeight="1" x14ac:dyDescent="0.25">
      <c r="A1" s="24" t="s">
        <v>56</v>
      </c>
      <c r="B1" s="24"/>
      <c r="C1" s="24"/>
      <c r="D1" s="24"/>
      <c r="E1"/>
    </row>
    <row r="2" spans="1:5" s="15" customFormat="1" ht="31.5" customHeight="1" x14ac:dyDescent="0.25">
      <c r="A2" s="25" t="s">
        <v>6</v>
      </c>
      <c r="B2" s="26" t="s">
        <v>21</v>
      </c>
      <c r="C2" s="27" t="s">
        <v>55</v>
      </c>
      <c r="D2" s="27" t="s">
        <v>8</v>
      </c>
      <c r="E2"/>
    </row>
    <row r="3" spans="1:5" ht="103.9" customHeight="1" x14ac:dyDescent="0.25">
      <c r="A3" s="28" t="s">
        <v>22</v>
      </c>
      <c r="B3" s="29" t="s">
        <v>57</v>
      </c>
      <c r="C3" s="30">
        <v>3244.24</v>
      </c>
      <c r="D3" s="37">
        <v>3244.24</v>
      </c>
      <c r="E3" s="31"/>
    </row>
    <row r="4" spans="1:5" ht="15.75" x14ac:dyDescent="0.25">
      <c r="A4" s="28" t="s">
        <v>23</v>
      </c>
      <c r="B4" s="29" t="s">
        <v>24</v>
      </c>
      <c r="C4" s="32">
        <v>648.84799999999996</v>
      </c>
      <c r="D4" s="38">
        <f>D3*0.2</f>
        <v>648.84799999999996</v>
      </c>
      <c r="E4" s="31"/>
    </row>
    <row r="5" spans="1:5" ht="75" customHeight="1" x14ac:dyDescent="0.25">
      <c r="A5" s="28" t="s">
        <v>25</v>
      </c>
      <c r="B5" s="33" t="s">
        <v>58</v>
      </c>
      <c r="C5" s="34">
        <v>3893.0879999999997</v>
      </c>
      <c r="D5" s="37">
        <f>D3+D4</f>
        <v>3893.0879999999997</v>
      </c>
      <c r="E5" s="31"/>
    </row>
    <row r="6" spans="1:5" ht="60" customHeight="1" x14ac:dyDescent="0.25">
      <c r="A6" s="28" t="s">
        <v>26</v>
      </c>
      <c r="B6" s="33" t="s">
        <v>27</v>
      </c>
      <c r="C6" s="32">
        <v>5234.3114502127764</v>
      </c>
      <c r="D6" s="38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5667.7970508831759</v>
      </c>
      <c r="E6" s="31"/>
    </row>
    <row r="7" spans="1:5" ht="47.25" x14ac:dyDescent="0.25">
      <c r="A7" s="28" t="s">
        <v>28</v>
      </c>
      <c r="B7" s="29" t="s">
        <v>59</v>
      </c>
      <c r="C7" s="35">
        <v>0</v>
      </c>
      <c r="D7" s="38">
        <v>0</v>
      </c>
      <c r="E7" s="31"/>
    </row>
    <row r="8" spans="1:5" ht="38.25" customHeight="1" x14ac:dyDescent="0.25">
      <c r="A8" s="28" t="s">
        <v>29</v>
      </c>
      <c r="B8" s="29" t="s">
        <v>60</v>
      </c>
      <c r="C8" s="35">
        <v>3893.0879999999997</v>
      </c>
      <c r="D8" s="38">
        <f>D5-D7</f>
        <v>3893.0879999999997</v>
      </c>
      <c r="E8" s="31"/>
    </row>
    <row r="9" spans="1:5" ht="45" customHeight="1" x14ac:dyDescent="0.25">
      <c r="A9" s="28" t="s">
        <v>30</v>
      </c>
      <c r="B9" s="29" t="s">
        <v>31</v>
      </c>
      <c r="C9" s="35">
        <v>2899.8700000000003</v>
      </c>
      <c r="D9" s="38">
        <f>SUM(D10:D17)</f>
        <v>3593.21</v>
      </c>
      <c r="E9" s="31"/>
    </row>
    <row r="10" spans="1:5" ht="15.75" x14ac:dyDescent="0.2">
      <c r="A10" s="28" t="s">
        <v>32</v>
      </c>
      <c r="B10" s="29" t="s">
        <v>61</v>
      </c>
      <c r="C10" s="35">
        <v>0</v>
      </c>
      <c r="D10" s="38">
        <v>0</v>
      </c>
      <c r="E10" s="39">
        <v>105.2557</v>
      </c>
    </row>
    <row r="11" spans="1:5" ht="15.75" x14ac:dyDescent="0.2">
      <c r="A11" s="28" t="s">
        <v>33</v>
      </c>
      <c r="B11" s="29" t="s">
        <v>62</v>
      </c>
      <c r="C11" s="35">
        <v>0</v>
      </c>
      <c r="D11" s="38">
        <v>0</v>
      </c>
      <c r="E11" s="39">
        <v>106.826398641827</v>
      </c>
    </row>
    <row r="12" spans="1:5" ht="15.75" x14ac:dyDescent="0.2">
      <c r="A12" s="28" t="s">
        <v>34</v>
      </c>
      <c r="B12" s="29" t="s">
        <v>63</v>
      </c>
      <c r="C12" s="35">
        <v>0</v>
      </c>
      <c r="D12" s="38">
        <v>0</v>
      </c>
      <c r="E12" s="39">
        <v>105.561885224957</v>
      </c>
    </row>
    <row r="13" spans="1:5" ht="15.75" x14ac:dyDescent="0.2">
      <c r="A13" s="28" t="s">
        <v>35</v>
      </c>
      <c r="B13" s="29" t="s">
        <v>64</v>
      </c>
      <c r="C13" s="35">
        <v>0</v>
      </c>
      <c r="D13" s="38">
        <v>0</v>
      </c>
      <c r="E13" s="39">
        <v>104.9354</v>
      </c>
    </row>
    <row r="14" spans="1:5" ht="15.75" x14ac:dyDescent="0.2">
      <c r="A14" s="28" t="s">
        <v>36</v>
      </c>
      <c r="B14" s="29" t="s">
        <v>65</v>
      </c>
      <c r="C14" s="35">
        <v>115.71327000000001</v>
      </c>
      <c r="D14" s="38">
        <v>119.34595</v>
      </c>
      <c r="E14" s="39">
        <v>113.87439215858601</v>
      </c>
    </row>
    <row r="15" spans="1:5" ht="15.75" x14ac:dyDescent="0.2">
      <c r="A15" s="28" t="s">
        <v>37</v>
      </c>
      <c r="B15" s="29" t="s">
        <v>66</v>
      </c>
      <c r="C15" s="35">
        <v>2784.1567300000002</v>
      </c>
      <c r="D15" s="38">
        <v>3473.8640500000001</v>
      </c>
      <c r="E15" s="39">
        <v>105.89170681013999</v>
      </c>
    </row>
    <row r="16" spans="1:5" ht="15.75" x14ac:dyDescent="0.2">
      <c r="A16" s="28" t="s">
        <v>38</v>
      </c>
      <c r="B16" s="29" t="s">
        <v>67</v>
      </c>
      <c r="C16" s="35">
        <v>0</v>
      </c>
      <c r="D16" s="38">
        <v>0</v>
      </c>
      <c r="E16" s="39">
        <v>105.30227480021099</v>
      </c>
    </row>
    <row r="17" spans="1:9" ht="15.75" x14ac:dyDescent="0.2">
      <c r="A17" s="28" t="s">
        <v>39</v>
      </c>
      <c r="B17" s="29" t="s">
        <v>68</v>
      </c>
      <c r="C17" s="35">
        <v>0</v>
      </c>
      <c r="D17" s="38">
        <v>0</v>
      </c>
      <c r="E17" s="39">
        <v>104.794259089128</v>
      </c>
    </row>
    <row r="18" spans="1:9" ht="47.25" x14ac:dyDescent="0.25">
      <c r="A18" s="28">
        <v>8</v>
      </c>
      <c r="B18" s="29" t="s">
        <v>40</v>
      </c>
      <c r="C18" s="35">
        <v>5.2343114502127763</v>
      </c>
      <c r="D18" s="38">
        <f>D6/1000</f>
        <v>5.6677970508831761</v>
      </c>
      <c r="E18" s="31"/>
    </row>
    <row r="19" spans="1:9" ht="78.75" x14ac:dyDescent="0.25">
      <c r="A19" s="28">
        <v>9</v>
      </c>
      <c r="B19" s="29" t="s">
        <v>41</v>
      </c>
      <c r="C19" s="35">
        <v>0</v>
      </c>
      <c r="D19" s="38">
        <v>0</v>
      </c>
      <c r="E19" s="31"/>
    </row>
    <row r="20" spans="1:9" ht="31.5" x14ac:dyDescent="0.25">
      <c r="A20" s="28">
        <v>10</v>
      </c>
      <c r="B20" s="33" t="s">
        <v>42</v>
      </c>
      <c r="C20" s="34">
        <v>5.2343114502127763</v>
      </c>
      <c r="D20" s="37">
        <f>D18+D19</f>
        <v>5.6677970508831761</v>
      </c>
      <c r="E20" s="31"/>
    </row>
    <row r="21" spans="1:9" ht="15" x14ac:dyDescent="0.25">
      <c r="E21"/>
      <c r="F21"/>
      <c r="G21"/>
      <c r="H21"/>
      <c r="I21"/>
    </row>
    <row r="22" spans="1:9" ht="15" x14ac:dyDescent="0.25">
      <c r="E22"/>
      <c r="F22"/>
      <c r="G22"/>
      <c r="H22"/>
      <c r="I22"/>
    </row>
    <row r="23" spans="1:9" ht="15" x14ac:dyDescent="0.25">
      <c r="E23"/>
      <c r="F23"/>
      <c r="G23"/>
      <c r="H23"/>
      <c r="I23"/>
    </row>
    <row r="24" spans="1:9" ht="15" x14ac:dyDescent="0.25">
      <c r="E24"/>
      <c r="F24"/>
      <c r="G24"/>
      <c r="H24"/>
      <c r="I24"/>
    </row>
    <row r="25" spans="1:9" ht="15" x14ac:dyDescent="0.25">
      <c r="E25"/>
      <c r="F25"/>
      <c r="G25"/>
      <c r="H25"/>
      <c r="I25"/>
    </row>
  </sheetData>
  <pageMargins left="0.75" right="0.75" top="0.47" bottom="0.48" header="0.5" footer="0.5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19</vt:i4>
      </vt:variant>
    </vt:vector>
  </HeadingPairs>
  <TitlesOfParts>
    <vt:vector size="21" baseType="lpstr">
      <vt:lpstr>КоррИПР</vt:lpstr>
      <vt:lpstr>T6</vt:lpstr>
      <vt:lpstr>КоррИПР!ГодРаскрытия</vt:lpstr>
      <vt:lpstr>КоррИПР!Идентификатор_КодМЭ</vt:lpstr>
      <vt:lpstr>КоррИПР!Итог</vt:lpstr>
      <vt:lpstr>КоррИПР!Наименование_Титул</vt:lpstr>
      <vt:lpstr>'T6'!Область_печати</vt:lpstr>
      <vt:lpstr>КоррИПР!Регион_Субъект</vt:lpstr>
      <vt:lpstr>'T6'!Стоимость_УНЦ</vt:lpstr>
      <vt:lpstr>'T6'!Стоимость_УНЦТ</vt:lpstr>
      <vt:lpstr>'T6'!Финансирование_Y2015</vt:lpstr>
      <vt:lpstr>'T6'!Финансирование_Y2016</vt:lpstr>
      <vt:lpstr>'T6'!Финансирование_Y2017</vt:lpstr>
      <vt:lpstr>'T6'!Финансирование_Y2018</vt:lpstr>
      <vt:lpstr>'T6'!Финансирование_Y2019</vt:lpstr>
      <vt:lpstr>'T6'!Финансирование_Y2020</vt:lpstr>
      <vt:lpstr>'T6'!Финансирование_Y2021</vt:lpstr>
      <vt:lpstr>'T6'!Финансирование_Y2022</vt:lpstr>
      <vt:lpstr>'T6'!Финансирование_Y2023</vt:lpstr>
      <vt:lpstr>'T6'!Финансирование_Y2024</vt:lpstr>
      <vt:lpstr>'T6'!Финансирование_Y2025</vt:lpstr>
    </vt:vector>
  </TitlesOfParts>
  <Company>ПАО "Ленэнерго"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Полякова</dc:creator>
  <cp:lastModifiedBy>Семирягина Светлана Александровна</cp:lastModifiedBy>
  <dcterms:created xsi:type="dcterms:W3CDTF">2021-03-22T12:53:07Z</dcterms:created>
  <dcterms:modified xsi:type="dcterms:W3CDTF">2023-02-24T08:22:06Z</dcterms:modified>
</cp:coreProperties>
</file>