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7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КоррИПР!$H$17</definedName>
    <definedName name="Наименование_Титул" localSheetId="0">КоррИПР!$A$6</definedName>
    <definedName name="_xlnm.Print_Area" localSheetId="1">'T6'!$A$1:$D$20</definedName>
    <definedName name="_xlnm.Print_Area" hidden="1">#REF!,#REF!</definedName>
    <definedName name="Регион_Субъект" localSheetId="0">КоррИПР!$A$8</definedName>
    <definedName name="УтверждениеИП" localSheetId="0">КоррИПР!#REF!</definedName>
    <definedName name="УтверждениеТХ" localSheetId="0">КоррИПР!#REF!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<sst xmlns="http://schemas.openxmlformats.org/spreadsheetml/2006/main" count="99" uniqueCount="67">
  <si>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</si>
  <si>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</si>
  <si>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</si>
  <si>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</si>
  <si>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</si>
  <si>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</si>
  <si>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</si>
  <si>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</si>
  <si>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</si>
  <si>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</si>
  <si>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</si>
  <si>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</si>
  <si>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</si>
  <si>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</si>
  <si>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</si>
  <si>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</si>
  <si>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</si>
  <si>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</si>
  <si>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</si>
  <si>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1 м. периметра ПС</t>
  </si>
  <si>
    <t>Субъекты Российской Федерации, на территории которых реализуется инвестиционный проект: Ленинградская область</t>
  </si>
  <si>
    <t>Затраты на проектно-изыскательские работы для отдельных элементов электрических сетей</t>
  </si>
  <si>
    <t>П6-06</t>
  </si>
  <si>
    <t>1 объект</t>
  </si>
  <si>
    <t>И15-10</t>
  </si>
  <si>
    <t>система охранного освещеня</t>
  </si>
  <si>
    <t xml:space="preserve">УНЦ комплекса систем безопасностиПС </t>
  </si>
  <si>
    <t>Идентификатор инвестиционного проекта : J_20-1-10-1-11-04-2-0187</t>
  </si>
  <si>
    <t>Акционерное общество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</si>
  <si>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</si>
  <si>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</si>
  <si>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</si>
  <si>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</si>
  <si>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</si>
  <si>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</si>
  <si>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</si>
  <si>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</si>
  <si>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</si>
  <si>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</si>
  <si>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</si>
  <si>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</si>
  <si>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</si>
  <si>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</si>
  <si>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</si>
  <si>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</si>
  <si>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</si>
  <si>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</si>
  <si>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</si>
  <si>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</si>
  <si>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</si>
  <si>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</si>
  <si>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</si>
  <si>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</si>
  <si>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</si>
  <si>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</si>
  <si>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</si>
  <si>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</si>
  <si>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</si>
  <si>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</si>
  <si>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</si>
  <si>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</si>
  <si>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</si>
  <si>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</si>
  <si>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</si>
  <si>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</si>
  <si>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</si>
  <si>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t>Наименование инвестиционного проекта: Киров, Создание системы охранного освещениях на высоковольтной подстанции ПС-517 Невский судостроительный завод (20-1-10-1-11-04-2-0187)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</si>
</sst>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wrapText="1"/>
    </xf>
    <xf numFmtId="0" fontId="4" fillId="2" borderId="7" xfId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2" borderId="0" xfId="2" applyFill="1"/>
    <xf numFmtId="0" fontId="6" fillId="0" borderId="0" xfId="7"/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9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2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1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0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7"/>
  <sheetViews>
    <sheetView showOutlineSymbols="0" showWhiteSpace="0" zoomScale="80" zoomScaleNormal="8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5.710937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7" t="s">
        <v>1</v>
      </c>
      <c r="B1" s="44"/>
      <c r="C1" s="44"/>
      <c r="D1" s="44"/>
      <c r="E1" s="44"/>
      <c r="F1" s="44"/>
      <c r="G1" s="44"/>
      <c r="H1" s="44"/>
      <c r="J1" s="37"/>
    </row>
    <row r="2" spans="1:12" x14ac:dyDescent="0.2">
      <c r="A2" s="1" t="s">
        <v>0</v>
      </c>
      <c r="J2" s="37"/>
    </row>
    <row r="3" spans="1:12" ht="13.9" customHeight="1" x14ac:dyDescent="0.2">
      <c r="A3" s="43" t="s">
        <v>28</v>
      </c>
      <c r="B3" s="44"/>
      <c r="C3" s="44"/>
      <c r="D3" s="44"/>
      <c r="E3" s="44"/>
      <c r="F3" s="44"/>
      <c r="G3" s="44"/>
      <c r="H3" s="44"/>
      <c r="J3" s="37"/>
    </row>
    <row r="4" spans="1:12" ht="15" customHeight="1" x14ac:dyDescent="0.2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</row>
    <row r="5" spans="1:12" x14ac:dyDescent="0.2">
      <c r="A5" s="48"/>
      <c r="B5" s="48"/>
      <c r="C5" s="48"/>
      <c r="D5" s="48"/>
      <c r="E5" s="48"/>
      <c r="F5" s="48"/>
      <c r="G5" s="48"/>
      <c r="H5" s="48"/>
      <c r="I5" s="48"/>
      <c r="J5" s="48"/>
    </row>
    <row r="6" spans="1:12" ht="45" customHeight="1" x14ac:dyDescent="0.2">
      <c r="A6" s="46" t="s">
        <v>66</v>
      </c>
      <c r="B6" s="44"/>
      <c r="C6" s="44"/>
      <c r="D6" s="44"/>
      <c r="E6" s="44"/>
      <c r="F6" s="44"/>
      <c r="G6" s="44"/>
      <c r="H6" s="44"/>
    </row>
    <row r="7" spans="1:12" x14ac:dyDescent="0.2">
      <c r="A7" s="46" t="s">
        <v>27</v>
      </c>
      <c r="B7" s="44"/>
      <c r="C7" s="44"/>
      <c r="D7" s="44"/>
      <c r="E7" s="44"/>
      <c r="F7" s="44"/>
      <c r="G7" s="44"/>
      <c r="H7" s="44"/>
    </row>
    <row r="8" spans="1:12" x14ac:dyDescent="0.2">
      <c r="A8" s="46" t="s">
        <v>20</v>
      </c>
      <c r="B8" s="44"/>
      <c r="C8" s="44"/>
      <c r="D8" s="44"/>
      <c r="E8" s="44"/>
      <c r="F8" s="44"/>
      <c r="G8" s="44"/>
      <c r="H8" s="44"/>
    </row>
    <row r="9" spans="1:12" ht="15" x14ac:dyDescent="0.2">
      <c r="A9" s="43"/>
      <c r="B9" s="44"/>
      <c r="C9" s="44"/>
      <c r="D9" s="44"/>
      <c r="E9" s="44"/>
      <c r="F9" s="44"/>
      <c r="G9" s="44"/>
      <c r="H9" s="44"/>
    </row>
    <row r="10" spans="1:12" ht="14.25" customHeight="1" x14ac:dyDescent="0.2">
      <c r="A10" s="45" t="s">
        <v>3</v>
      </c>
      <c r="B10" s="45" t="s">
        <v>4</v>
      </c>
      <c r="C10" s="45" t="s">
        <v>5</v>
      </c>
      <c r="D10" s="45" t="s">
        <v>0</v>
      </c>
      <c r="E10" s="45" t="s">
        <v>0</v>
      </c>
      <c r="F10" s="45" t="s">
        <v>0</v>
      </c>
      <c r="G10" s="45" t="s">
        <v>0</v>
      </c>
      <c r="H10" s="45" t="s">
        <v>0</v>
      </c>
      <c r="I10" s="45" t="s">
        <v>0</v>
      </c>
    </row>
    <row r="11" spans="1:12" ht="30" customHeight="1" x14ac:dyDescent="0.2">
      <c r="A11" s="45" t="s">
        <v>0</v>
      </c>
      <c r="B11" s="45" t="s">
        <v>0</v>
      </c>
      <c r="C11" s="45" t="s">
        <v>65</v>
      </c>
      <c r="D11" s="45" t="s">
        <v>0</v>
      </c>
      <c r="E11" s="45" t="s">
        <v>0</v>
      </c>
      <c r="F11" s="45" t="s">
        <v>0</v>
      </c>
      <c r="G11" s="45" t="s">
        <v>0</v>
      </c>
      <c r="H11" s="45" t="s">
        <v>0</v>
      </c>
      <c r="I11" s="45" t="s">
        <v>0</v>
      </c>
    </row>
    <row r="12" spans="1:12" ht="30" customHeight="1" x14ac:dyDescent="0.2">
      <c r="A12" s="45" t="s">
        <v>0</v>
      </c>
      <c r="B12" s="45" t="s">
        <v>0</v>
      </c>
      <c r="C12" s="45" t="s">
        <v>7</v>
      </c>
      <c r="D12" s="45" t="s">
        <v>0</v>
      </c>
      <c r="E12" s="45" t="s">
        <v>0</v>
      </c>
      <c r="F12" s="45" t="s">
        <v>0</v>
      </c>
      <c r="G12" s="45" t="s">
        <v>6</v>
      </c>
      <c r="H12" s="45" t="s">
        <v>0</v>
      </c>
      <c r="I12" s="45" t="s">
        <v>0</v>
      </c>
    </row>
    <row r="13" spans="1:12" ht="75" x14ac:dyDescent="0.2">
      <c r="A13" s="45" t="s">
        <v>0</v>
      </c>
      <c r="B13" s="45" t="s">
        <v>0</v>
      </c>
      <c r="C13" s="39" t="s">
        <v>8</v>
      </c>
      <c r="D13" s="39" t="s">
        <v>9</v>
      </c>
      <c r="E13" s="3" t="s">
        <v>10</v>
      </c>
      <c r="F13" s="39" t="s">
        <v>11</v>
      </c>
      <c r="G13" s="39" t="s">
        <v>12</v>
      </c>
      <c r="H13" s="39" t="s">
        <v>13</v>
      </c>
      <c r="I13" s="39" t="s">
        <v>14</v>
      </c>
      <c r="J13" s="39" t="s">
        <v>15</v>
      </c>
      <c r="K13" s="39" t="s">
        <v>16</v>
      </c>
      <c r="L13" s="39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ht="45" x14ac:dyDescent="0.2">
      <c r="A15" s="12">
        <v>1</v>
      </c>
      <c r="B15" s="13" t="s">
        <v>26</v>
      </c>
      <c r="C15" s="13"/>
      <c r="D15" s="13" t="s">
        <v>25</v>
      </c>
      <c r="E15" s="15">
        <v>196</v>
      </c>
      <c r="F15" s="13" t="s">
        <v>19</v>
      </c>
      <c r="G15" s="13" t="s">
        <v>24</v>
      </c>
      <c r="H15" s="16">
        <v>3.5</v>
      </c>
      <c r="I15" s="16">
        <v>713.44</v>
      </c>
      <c r="J15" s="14">
        <v>1.04</v>
      </c>
      <c r="K15" s="13"/>
      <c r="L15" s="13"/>
    </row>
    <row r="16" spans="1:12" s="23" customFormat="1" ht="135" x14ac:dyDescent="0.2">
      <c r="A16" s="17">
        <v>2</v>
      </c>
      <c r="B16" s="18" t="s">
        <v>21</v>
      </c>
      <c r="C16" s="19"/>
      <c r="D16" s="18" t="s">
        <v>21</v>
      </c>
      <c r="E16" s="20">
        <v>1</v>
      </c>
      <c r="F16" s="19" t="s">
        <v>23</v>
      </c>
      <c r="G16" s="19" t="s">
        <v>22</v>
      </c>
      <c r="H16" s="21">
        <v>300</v>
      </c>
      <c r="I16" s="21">
        <v>300</v>
      </c>
      <c r="J16" s="22"/>
      <c r="K16" s="19"/>
      <c r="L16" s="19"/>
    </row>
    <row r="17" spans="1:12" ht="50.1" customHeight="1" x14ac:dyDescent="0.2">
      <c r="A17" s="11">
        <v>3</v>
      </c>
      <c r="B17" s="6" t="s">
        <v>18</v>
      </c>
      <c r="C17" s="6" t="s">
        <v>0</v>
      </c>
      <c r="D17" s="6" t="s">
        <v>0</v>
      </c>
      <c r="E17" s="8" t="s">
        <v>0</v>
      </c>
      <c r="F17" s="6" t="s">
        <v>0</v>
      </c>
      <c r="G17" s="6" t="s">
        <v>0</v>
      </c>
      <c r="H17" s="7" t="s">
        <v>0</v>
      </c>
      <c r="I17" s="7">
        <v>1013.44</v>
      </c>
      <c r="J17" s="9"/>
      <c r="K17" s="9"/>
      <c r="L17" s="9"/>
    </row>
  </sheetData>
  <mergeCells count="13">
    <mergeCell ref="A8:H8"/>
    <mergeCell ref="A1:H1"/>
    <mergeCell ref="A3:H3"/>
    <mergeCell ref="A6:H6"/>
    <mergeCell ref="A7:H7"/>
    <mergeCell ref="A4:J5"/>
    <mergeCell ref="A9:H9"/>
    <mergeCell ref="A10:A13"/>
    <mergeCell ref="B10:B13"/>
    <mergeCell ref="C10:I10"/>
    <mergeCell ref="C11:I11"/>
    <mergeCell ref="C12:F12"/>
    <mergeCell ref="G12:I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24" customWidth="1"/>
    <col min="2" max="2" width="44" style="24" customWidth="1"/>
    <col min="3" max="4" width="23.42578125" style="24" customWidth="1"/>
    <col min="5" max="16384" width="8.85546875" style="24"/>
  </cols>
  <sheetData>
    <row r="1" spans="1:5" ht="28.5" x14ac:dyDescent="0.25">
      <c r="A1" s="25" t="s">
        <v>29</v>
      </c>
      <c r="B1" s="25"/>
      <c r="C1" s="25"/>
      <c r="D1" s="25"/>
      <c r="E1"/>
    </row>
    <row r="2" spans="1:5" ht="63" x14ac:dyDescent="0.25">
      <c r="A2" s="26" t="s">
        <v>3</v>
      </c>
      <c r="B2" s="27" t="s">
        <v>30</v>
      </c>
      <c r="C2" s="28" t="s">
        <v>64</v>
      </c>
      <c r="D2" s="28" t="s">
        <v>5</v>
      </c>
      <c r="E2"/>
    </row>
    <row r="3" spans="1:5" ht="47.25" x14ac:dyDescent="0.25">
      <c r="A3" s="29" t="s">
        <v>31</v>
      </c>
      <c r="B3" s="30" t="s">
        <v>32</v>
      </c>
      <c r="C3" s="31">
        <v>1013.4399999999999</v>
      </c>
      <c r="D3" s="40">
        <v>1013.4399999999999</v>
      </c>
      <c r="E3" s="38"/>
    </row>
    <row r="4" spans="1:5" ht="15.75" x14ac:dyDescent="0.25">
      <c r="A4" s="29" t="s">
        <v>33</v>
      </c>
      <c r="B4" s="30" t="s">
        <v>34</v>
      </c>
      <c r="C4" s="32">
        <v>202.68799999999999</v>
      </c>
      <c r="D4" s="41">
        <f>D3*0.2</f>
        <v>202.68799999999999</v>
      </c>
      <c r="E4" s="38"/>
    </row>
    <row r="5" spans="1:5" ht="47.25" x14ac:dyDescent="0.25">
      <c r="A5" s="29" t="s">
        <v>35</v>
      </c>
      <c r="B5" s="33" t="s">
        <v>36</v>
      </c>
      <c r="C5" s="34">
        <v>1216.1279999999999</v>
      </c>
      <c r="D5" s="40">
        <f>D3+D4</f>
        <v>1216.1279999999999</v>
      </c>
      <c r="E5" s="38"/>
    </row>
    <row r="6" spans="1:5" ht="47.25" x14ac:dyDescent="0.25">
      <c r="A6" s="29" t="s">
        <v>37</v>
      </c>
      <c r="B6" s="33" t="s">
        <v>38</v>
      </c>
      <c r="C6" s="32">
        <v>1550.2976644548987</v>
      </c>
      <c r="D6" s="4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1605.9010604983812</v>
      </c>
      <c r="E6" s="38"/>
    </row>
    <row r="7" spans="1:5" ht="47.25" x14ac:dyDescent="0.25">
      <c r="A7" s="29" t="s">
        <v>39</v>
      </c>
      <c r="B7" s="30" t="s">
        <v>40</v>
      </c>
      <c r="C7" s="35">
        <v>0</v>
      </c>
      <c r="D7" s="41">
        <v>0</v>
      </c>
      <c r="E7" s="38"/>
    </row>
    <row r="8" spans="1:5" ht="31.5" x14ac:dyDescent="0.25">
      <c r="A8" s="29" t="s">
        <v>41</v>
      </c>
      <c r="B8" s="30" t="s">
        <v>42</v>
      </c>
      <c r="C8" s="35">
        <v>1216.1279999999999</v>
      </c>
      <c r="D8" s="41">
        <f>D5-D7</f>
        <v>1216.1279999999999</v>
      </c>
      <c r="E8" s="38"/>
    </row>
    <row r="9" spans="1:5" ht="47.25" x14ac:dyDescent="0.25">
      <c r="A9" s="29" t="s">
        <v>43</v>
      </c>
      <c r="B9" s="30" t="s">
        <v>44</v>
      </c>
      <c r="C9" s="35">
        <v>1430.3849999999998</v>
      </c>
      <c r="D9" s="41">
        <f>SUM(D10:D17)</f>
        <v>1429.7063199999998</v>
      </c>
      <c r="E9" s="38"/>
    </row>
    <row r="10" spans="1:5" ht="15.75" x14ac:dyDescent="0.25">
      <c r="A10" s="29" t="s">
        <v>45</v>
      </c>
      <c r="B10" s="30" t="s">
        <v>46</v>
      </c>
      <c r="C10" s="35">
        <v>0</v>
      </c>
      <c r="D10" s="41">
        <v>0</v>
      </c>
      <c r="E10" s="42">
        <v>105.2557</v>
      </c>
    </row>
    <row r="11" spans="1:5" ht="15.75" x14ac:dyDescent="0.25">
      <c r="A11" s="29" t="s">
        <v>47</v>
      </c>
      <c r="B11" s="30" t="s">
        <v>48</v>
      </c>
      <c r="C11" s="35">
        <v>0</v>
      </c>
      <c r="D11" s="41">
        <v>0</v>
      </c>
      <c r="E11" s="42">
        <v>106.826398641827</v>
      </c>
    </row>
    <row r="12" spans="1:5" ht="15.75" x14ac:dyDescent="0.25">
      <c r="A12" s="29" t="s">
        <v>49</v>
      </c>
      <c r="B12" s="30" t="s">
        <v>50</v>
      </c>
      <c r="C12" s="35">
        <v>89</v>
      </c>
      <c r="D12" s="41">
        <v>89</v>
      </c>
      <c r="E12" s="42">
        <v>105.561885224957</v>
      </c>
    </row>
    <row r="13" spans="1:5" ht="15.75" x14ac:dyDescent="0.25">
      <c r="A13" s="29" t="s">
        <v>51</v>
      </c>
      <c r="B13" s="30" t="s">
        <v>52</v>
      </c>
      <c r="C13" s="35">
        <v>5.64846</v>
      </c>
      <c r="D13" s="41">
        <v>5.64846</v>
      </c>
      <c r="E13" s="42">
        <v>104.9354</v>
      </c>
    </row>
    <row r="14" spans="1:5" ht="15.75" x14ac:dyDescent="0.25">
      <c r="A14" s="29" t="s">
        <v>53</v>
      </c>
      <c r="B14" s="30" t="s">
        <v>54</v>
      </c>
      <c r="C14" s="35">
        <v>1335.7365399999999</v>
      </c>
      <c r="D14" s="41">
        <v>1335.0578599999997</v>
      </c>
      <c r="E14" s="42">
        <v>113.87439215858601</v>
      </c>
    </row>
    <row r="15" spans="1:5" ht="15.75" x14ac:dyDescent="0.25">
      <c r="A15" s="29" t="s">
        <v>55</v>
      </c>
      <c r="B15" s="30" t="s">
        <v>56</v>
      </c>
      <c r="C15" s="35">
        <v>0</v>
      </c>
      <c r="D15" s="41">
        <v>0</v>
      </c>
      <c r="E15" s="42">
        <v>105.89170681013999</v>
      </c>
    </row>
    <row r="16" spans="1:5" ht="15.75" x14ac:dyDescent="0.25">
      <c r="A16" s="29" t="s">
        <v>57</v>
      </c>
      <c r="B16" s="30" t="s">
        <v>58</v>
      </c>
      <c r="C16" s="35">
        <v>0</v>
      </c>
      <c r="D16" s="41">
        <v>0</v>
      </c>
      <c r="E16" s="42">
        <v>105.30227480021099</v>
      </c>
    </row>
    <row r="17" spans="1:5" ht="15.75" x14ac:dyDescent="0.25">
      <c r="A17" s="29" t="s">
        <v>59</v>
      </c>
      <c r="B17" s="30" t="s">
        <v>60</v>
      </c>
      <c r="C17" s="35">
        <v>0</v>
      </c>
      <c r="D17" s="41">
        <v>0</v>
      </c>
      <c r="E17" s="42">
        <v>104.794259089128</v>
      </c>
    </row>
    <row r="18" spans="1:5" ht="47.25" x14ac:dyDescent="0.25">
      <c r="A18" s="29">
        <v>8</v>
      </c>
      <c r="B18" s="30" t="s">
        <v>61</v>
      </c>
      <c r="C18" s="35">
        <v>1.5502976644548987</v>
      </c>
      <c r="D18" s="41">
        <f>D6/1000</f>
        <v>1.6059010604983812</v>
      </c>
      <c r="E18" s="38"/>
    </row>
    <row r="19" spans="1:5" ht="78.75" x14ac:dyDescent="0.25">
      <c r="A19" s="29">
        <v>9</v>
      </c>
      <c r="B19" s="30" t="s">
        <v>62</v>
      </c>
      <c r="C19" s="35">
        <v>0</v>
      </c>
      <c r="D19" s="41">
        <v>0</v>
      </c>
      <c r="E19" s="38"/>
    </row>
    <row r="20" spans="1:5" ht="31.5" x14ac:dyDescent="0.25">
      <c r="A20" s="29">
        <v>10</v>
      </c>
      <c r="B20" s="33" t="s">
        <v>63</v>
      </c>
      <c r="C20" s="34">
        <v>1.5502976644548987</v>
      </c>
      <c r="D20" s="40">
        <f>D18+D19</f>
        <v>1.6059010604983812</v>
      </c>
      <c r="E20" s="38"/>
    </row>
    <row r="22" spans="1:5" x14ac:dyDescent="0.25">
      <c r="C22" s="3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2023-02-24T08:22:07Z</dcterms:modified>
</cp:coreProperties>
</file>