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0-1-11-04-2-0188\"/>
    </mc:Choice>
  </mc:AlternateContent>
  <xr:revisionPtr revIDLastSave="0" documentId="13_ncr:1_{EBA90034-B2ED-4DC0-A064-C51D2809E180}" xr6:coauthVersionLast="36" xr6:coauthVersionMax="36" xr10:uidLastSave="{00000000-0000-0000-0000-000000000000}"/>
  <bookViews>
    <workbookView xWindow="1560" yWindow="1020" windowWidth="22920" windowHeight="15180" firstSheet="1" activeTab="1" xr2:uid="{00000000-000D-0000-FFFF-FFFF00000000}"/>
  </bookViews>
  <sheets>
    <sheet name="1 кв.2018 по №380" sheetId="5" state="hidden" r:id="rId1"/>
    <sheet name="ПС-727" sheetId="8" r:id="rId2"/>
    <sheet name="формула" sheetId="7" state="hidden" r:id="rId3"/>
  </sheets>
  <definedNames>
    <definedName name="_xlnm.Print_Titles" localSheetId="0">'1 кв.2018 по №380'!$16:$18</definedName>
    <definedName name="_xlnm.Print_Area" localSheetId="0">'1 кв.2018 по №380'!$A$1:$G$134</definedName>
    <definedName name="_xlnm.Print_Area" localSheetId="1">'ПС-727'!$A$1:$H$67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8" l="1"/>
  <c r="D20" i="8" l="1"/>
  <c r="H20" i="8" s="1"/>
  <c r="H49" i="8" l="1"/>
  <c r="D21" i="8" l="1"/>
  <c r="D22" i="8" s="1"/>
  <c r="D24" i="8" s="1"/>
  <c r="E21" i="8"/>
  <c r="E22" i="8" s="1"/>
  <c r="E24" i="8" s="1"/>
  <c r="F21" i="8"/>
  <c r="F22" i="8" s="1"/>
  <c r="F26" i="8" l="1"/>
  <c r="F31" i="8" s="1"/>
  <c r="F41" i="8" s="1"/>
  <c r="F43" i="8" s="1"/>
  <c r="E25" i="8"/>
  <c r="E26" i="8" s="1"/>
  <c r="E28" i="8" s="1"/>
  <c r="H21" i="8"/>
  <c r="F44" i="8" l="1"/>
  <c r="F48" i="8" s="1"/>
  <c r="D25" i="8"/>
  <c r="H22" i="8"/>
  <c r="E38" i="5"/>
  <c r="E36" i="5"/>
  <c r="F45" i="8" l="1"/>
  <c r="H48" i="8"/>
  <c r="H24" i="8"/>
  <c r="D26" i="8"/>
  <c r="D28" i="8" s="1"/>
  <c r="H25" i="8"/>
  <c r="E30" i="8"/>
  <c r="E31" i="8" s="1"/>
  <c r="E41" i="8" s="1"/>
  <c r="E43" i="8" s="1"/>
  <c r="E44" i="8" s="1"/>
  <c r="E47" i="8" s="1"/>
  <c r="E45" i="8" l="1"/>
  <c r="H26" i="8"/>
  <c r="H28" i="8" l="1"/>
  <c r="D30" i="8"/>
  <c r="D31" i="8" s="1"/>
  <c r="D41" i="8" s="1"/>
  <c r="D43" i="8" s="1"/>
  <c r="D44" i="8" s="1"/>
  <c r="D47" i="8" s="1"/>
  <c r="D45" i="8" l="1"/>
  <c r="H47" i="8"/>
  <c r="H29" i="8"/>
  <c r="G65" i="5"/>
  <c r="H52" i="8" l="1"/>
  <c r="G30" i="8"/>
  <c r="H30" i="8" s="1"/>
  <c r="A109" i="5"/>
  <c r="A115" i="5" s="1"/>
  <c r="A121" i="5" s="1"/>
  <c r="A122" i="5" s="1"/>
  <c r="E87" i="5"/>
  <c r="E86" i="5"/>
  <c r="E85" i="5"/>
  <c r="E77" i="5"/>
  <c r="G69" i="5"/>
  <c r="G68" i="5"/>
  <c r="G67" i="5"/>
  <c r="G66" i="5"/>
  <c r="A66" i="5"/>
  <c r="G63" i="5"/>
  <c r="G31" i="8" l="1"/>
  <c r="H31" i="8" s="1"/>
  <c r="G70" i="5"/>
  <c r="G71" i="5" s="1"/>
  <c r="G72" i="5" s="1"/>
  <c r="G73" i="5" s="1"/>
  <c r="G74" i="5" s="1"/>
  <c r="G75" i="5" s="1"/>
  <c r="G33" i="8" l="1"/>
  <c r="H33" i="8" s="1"/>
  <c r="G34" i="8"/>
  <c r="H34" i="8" s="1"/>
  <c r="H39" i="8"/>
  <c r="G79" i="5"/>
  <c r="G77" i="5"/>
  <c r="G78" i="5"/>
  <c r="H38" i="8" l="1"/>
  <c r="H37" i="8"/>
  <c r="G82" i="5"/>
  <c r="G83" i="5"/>
  <c r="G81" i="5"/>
  <c r="I77" i="5"/>
  <c r="H40" i="8" l="1"/>
  <c r="G35" i="8" s="1"/>
  <c r="G50" i="8" s="1"/>
  <c r="G51" i="8"/>
  <c r="H51" i="8" s="1"/>
  <c r="G40" i="8"/>
  <c r="G87" i="5"/>
  <c r="G86" i="5"/>
  <c r="G85" i="5"/>
  <c r="G90" i="5" s="1"/>
  <c r="G80" i="5"/>
  <c r="H50" i="8" l="1"/>
  <c r="G45" i="8"/>
  <c r="H45" i="8" s="1"/>
  <c r="G41" i="8"/>
  <c r="H41" i="8" s="1"/>
  <c r="H43" i="8" s="1"/>
  <c r="H44" i="8" s="1"/>
  <c r="H35" i="8"/>
  <c r="G92" i="5"/>
  <c r="G84" i="5"/>
  <c r="G91" i="5"/>
  <c r="G43" i="8" l="1"/>
  <c r="G44" i="8" s="1"/>
  <c r="G89" i="5"/>
  <c r="G94" i="5" s="1"/>
  <c r="G95" i="5" s="1"/>
  <c r="I29" i="8" l="1"/>
  <c r="E25" i="5"/>
  <c r="E27" i="5" l="1"/>
  <c r="G22" i="5" l="1"/>
  <c r="E34" i="5" l="1"/>
  <c r="E33" i="5"/>
  <c r="E32" i="5"/>
  <c r="E31" i="5"/>
  <c r="E30" i="5"/>
  <c r="G21" i="5"/>
  <c r="G20" i="5"/>
  <c r="G23" i="5" l="1"/>
  <c r="G24" i="5" s="1"/>
  <c r="G25" i="5" s="1"/>
  <c r="G26" i="5" s="1"/>
  <c r="G27" i="5" s="1"/>
  <c r="G28" i="5" s="1"/>
  <c r="G34" i="5" l="1"/>
  <c r="G102" i="5" l="1"/>
  <c r="G40" i="5"/>
  <c r="G42" i="5" s="1"/>
  <c r="D9" i="7" s="1"/>
  <c r="G32" i="5"/>
  <c r="G30" i="5"/>
  <c r="G31" i="5"/>
  <c r="G99" i="5" s="1"/>
  <c r="G33" i="5"/>
  <c r="G101" i="5" s="1"/>
  <c r="G108" i="5" l="1"/>
  <c r="G98" i="5"/>
  <c r="G36" i="5"/>
  <c r="G37" i="5"/>
  <c r="G39" i="5"/>
  <c r="G38" i="5"/>
  <c r="G100" i="5"/>
  <c r="H39" i="5" l="1"/>
  <c r="D10" i="7" s="1"/>
  <c r="D8" i="7" s="1"/>
  <c r="G105" i="5"/>
  <c r="G104" i="5"/>
  <c r="G107" i="5"/>
  <c r="G48" i="5"/>
  <c r="G114" i="5"/>
  <c r="G35" i="5"/>
  <c r="G97" i="5"/>
  <c r="G106" i="5"/>
  <c r="G41" i="5" l="1"/>
  <c r="D5" i="7"/>
  <c r="D7" i="7" s="1"/>
  <c r="D14" i="7" s="1"/>
  <c r="E14" i="7" s="1"/>
  <c r="G103" i="5"/>
  <c r="K43" i="5"/>
  <c r="H35" i="5"/>
  <c r="G120" i="5"/>
  <c r="G45" i="5" l="1"/>
  <c r="G44" i="5"/>
  <c r="G43" i="5"/>
  <c r="G46" i="5"/>
  <c r="G51" i="5" l="1"/>
  <c r="G118" i="5" s="1"/>
  <c r="G112" i="5"/>
  <c r="G52" i="5"/>
  <c r="G119" i="5" s="1"/>
  <c r="G113" i="5"/>
  <c r="G49" i="5"/>
  <c r="G110" i="5"/>
  <c r="G50" i="5"/>
  <c r="G117" i="5" s="1"/>
  <c r="G111" i="5"/>
  <c r="G47" i="5" l="1"/>
  <c r="G109" i="5"/>
  <c r="G116" i="5"/>
  <c r="G115" i="5" s="1"/>
  <c r="G121" i="5" s="1"/>
  <c r="G122" i="5" s="1"/>
</calcChain>
</file>

<file path=xl/sharedStrings.xml><?xml version="1.0" encoding="utf-8"?>
<sst xmlns="http://schemas.openxmlformats.org/spreadsheetml/2006/main" count="311" uniqueCount="211">
  <si>
    <t xml:space="preserve">Расчет стоимости  по  титулу: 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</si>
  <si>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</si>
  <si>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</si>
  <si>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</si>
  <si>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</si>
  <si>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</si>
  <si>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</si>
  <si>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</si>
  <si>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</si>
  <si>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Итого прямых затрат</t>
  </si>
  <si>
    <t>Итого:</t>
  </si>
  <si>
    <t>п. 4.7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</si>
  <si>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</si>
  <si>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</si>
  <si>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Составил: </t>
  </si>
  <si>
    <t xml:space="preserve">                   ( должность)</t>
  </si>
  <si>
    <t>(ФИО)</t>
  </si>
  <si>
    <t>НДС 18%</t>
  </si>
  <si>
    <t>Плановая стоимость с учетом снижения инвестиционных затрат с учетом НДС</t>
  </si>
  <si>
    <t>прил.5 подстанции открытого типа 110 кВ с элегазовым оборудованием</t>
  </si>
  <si>
    <t>прил. 5 к сборнику</t>
  </si>
  <si>
    <t xml:space="preserve">СМР </t>
  </si>
  <si>
    <t xml:space="preserve">прочие затраты </t>
  </si>
  <si>
    <t>ПИР</t>
  </si>
  <si>
    <t>СМР</t>
  </si>
  <si>
    <t xml:space="preserve">оборудоваиие </t>
  </si>
  <si>
    <t>Ввыполнен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</t>
  </si>
  <si>
    <t>ПНР</t>
  </si>
  <si>
    <t xml:space="preserve">приложение 3 </t>
  </si>
  <si>
    <t>Стоимость объекта в ценах 4 кв. 2012г., в том числе:</t>
  </si>
  <si>
    <t>Коэффициент снижения инвестиционных затрат, соответствует году ввода объекта в эксплуатацию</t>
  </si>
  <si>
    <t>Приказ АО "Тюменьэнерго" от 18.04.2016 № 170  "Об утверждении Методики планирования снижения инвестиционных затрат на 30% относительно уровня 2012 года"</t>
  </si>
  <si>
    <t>Плановая стоимость с учетом снижения инвестиционных затрат без учета НДС, в том числе:</t>
  </si>
  <si>
    <t>Налоги и обязательные платежи</t>
  </si>
  <si>
    <t>Письмо Минрегиона РФ  от 03.12.2012  № 2836-ИП/12/ГС индекс к ФЕР</t>
  </si>
  <si>
    <t>приложение 1 по строке прочие объекты ЯНАО</t>
  </si>
  <si>
    <t>приложение 5 ЭлектроэнергетикаЯНАО</t>
  </si>
  <si>
    <t>приложение 1 ЯНАО пусконаладочные работы</t>
  </si>
  <si>
    <t>приложение 4 ЯНАО прочие объекты</t>
  </si>
  <si>
    <t>прил. 2, п. 62</t>
  </si>
  <si>
    <t>Коэффициент, учитывающий регионально-климатические условия К=1,21</t>
  </si>
  <si>
    <t>2</t>
  </si>
  <si>
    <t>3</t>
  </si>
  <si>
    <t>4</t>
  </si>
  <si>
    <t>5</t>
  </si>
  <si>
    <t>6</t>
  </si>
  <si>
    <t>7</t>
  </si>
  <si>
    <t>8</t>
  </si>
  <si>
    <t>1</t>
  </si>
  <si>
    <t xml:space="preserve">оборудование </t>
  </si>
  <si>
    <t>оборудование</t>
  </si>
  <si>
    <t>УТВЕРЖДАЮ:</t>
  </si>
  <si>
    <t>"____"__________________  2017г.</t>
  </si>
  <si>
    <t>Составлен в базисных ценах по состоянию на 01.01.2000г.  с переводом в прогнозные цены 2020г.</t>
  </si>
  <si>
    <t>Ячейки выключателей элегазовые 110 кВ</t>
  </si>
  <si>
    <t>Ячейки трансформаторов 2х10 Мва</t>
  </si>
  <si>
    <t>Постоянная часть (ОПУ, подъездные дороги, средсва связи, телемеханики, наружное освещение, ограждение, АИСКУЭ)</t>
  </si>
  <si>
    <t>табл. 18</t>
  </si>
  <si>
    <t>табл. 19</t>
  </si>
  <si>
    <t>табл. 28</t>
  </si>
  <si>
    <t>шт</t>
  </si>
  <si>
    <t>1,06*1,049*1,143*1,081*1,054*1,044= 1,5118</t>
  </si>
  <si>
    <t>Лячина И.С.</t>
  </si>
  <si>
    <t>1,06*1,049*1,143*1,081*1,054*1,044*1,046*1,039= 1,64302</t>
  </si>
  <si>
    <t xml:space="preserve">Стоимость ПС 110 кВ с учётом затрат, сопутствующих строительству: подготовительные работы - 5%, благоустройство- 4%,временные здания и сооружения -3,9%,проектно-изыскательские работы и авторский надзор-8,5%,содержание службы заказчика -застройщика, строительный контроль -3,18%, прочие работы (производство работ в зимнее время, пусконаладочные работы, затраты по перевозке рабочих, затраты связанные с командированием рабочих, премирование за ввод объекта, проведение подрядных торгов)-7,5%, непредвиденные затраты -3%  </t>
  </si>
  <si>
    <t xml:space="preserve">5+4+3,9+8,5+3,18+7,5+3 = 35,08% </t>
  </si>
  <si>
    <t>ПС 110/6 кВ закрытая</t>
  </si>
  <si>
    <t>прил. 3,  п. 3</t>
  </si>
  <si>
    <t>Зональный коэффициент II зона к=0,992</t>
  </si>
  <si>
    <t>Месторасположение объекта: в Тюменской области, ЯНАО, Пуровский район, IV зона</t>
  </si>
  <si>
    <t>табл.2</t>
  </si>
  <si>
    <t>км</t>
  </si>
  <si>
    <t>Строительство ВЛ 110 кВ  -участки на болоте с коэффициентом 1,053</t>
  </si>
  <si>
    <t xml:space="preserve"> табл.2, 
табл.4</t>
  </si>
  <si>
    <t>Затраты на вырубку просеки ВЛ 110 кВ</t>
  </si>
  <si>
    <t>табл.3</t>
  </si>
  <si>
    <t>Устройство лежневых дорог на топких болотах</t>
  </si>
  <si>
    <t>ВОЛС</t>
  </si>
  <si>
    <t>табл.5</t>
  </si>
  <si>
    <t>Зональный коэффициент IV зона к=0,992</t>
  </si>
  <si>
    <t>прил. 3, УрФО, п. 3</t>
  </si>
  <si>
    <t>п. 2.7</t>
  </si>
  <si>
    <t>прил.5 Линии электропередачи: Воздушные:  на стальных опорах</t>
  </si>
  <si>
    <t>приложение 1 по строкеВЛ с алюм.жилами ЯНАО</t>
  </si>
  <si>
    <t>Плановая стоимость объекта в прогнозных ценах окончания строительства 2018г., ПИР -2020, в том числе:</t>
  </si>
  <si>
    <t>Всего стоимость объекта ПС+ВЛ:</t>
  </si>
  <si>
    <t>Общая стоимость объекта (ПС+ВЛ) в базисных ценах 2001г., в том числе:</t>
  </si>
  <si>
    <r>
      <t>строительно-монтажные работы</t>
    </r>
    <r>
      <rPr>
        <i/>
        <sz val="11"/>
        <color indexed="10"/>
        <rFont val="Times New Roman"/>
        <family val="1"/>
        <charset val="204"/>
      </rPr>
      <t xml:space="preserve"> </t>
    </r>
  </si>
  <si>
    <t>пусконаладочные работы</t>
  </si>
  <si>
    <t xml:space="preserve">ПИР </t>
  </si>
  <si>
    <t xml:space="preserve">строительно-монтажные работы </t>
  </si>
  <si>
    <t>Плановая стоимость объекта в прогнозных ценах окончания строительства 2020г., ПИР -2018, в том числе:</t>
  </si>
  <si>
    <t xml:space="preserve"> НДС-18%</t>
  </si>
  <si>
    <t>Стоимость объекта в ценах года окончания строительства 2020г. с НДС, в том числе</t>
  </si>
  <si>
    <t>Стоимость ВЛ 110 кВ с учётом затрат, сопутствующих строительству: благоустройство 1,5%; ВЗиС 3,3%; проектно-изыскательские работы и авторский надзор 9,0%; содержание службы заказчика-застройщика, строительный контроль - 3,18%; прочие работы и затраты - 7,0%; непредвиденные затраты  - 3%</t>
  </si>
  <si>
    <t xml:space="preserve">1,5+3,3+9+3,18+7+3 = 26,98% </t>
  </si>
  <si>
    <t>Согласовано: и.о. начальника</t>
  </si>
  <si>
    <t xml:space="preserve">Бочкарев М.С </t>
  </si>
  <si>
    <t>ВЛ 110 кВ с установкой стальных опор и подвеской проводов АС до 150 мм2 (первая цепь)</t>
  </si>
  <si>
    <t>ВЛ 110 кВ с установкой стальных опор и подвеской проводов АС до 150 мм2 (вторая цепь)</t>
  </si>
  <si>
    <t>ВЛ 110 кВ  2-е одноцепные</t>
  </si>
  <si>
    <t>Идентификатор инвестиционного проекта: I_NS2000.PS.0019</t>
  </si>
  <si>
    <t xml:space="preserve">«ПС 110 кВ Роспан с питающими ВЛ 110 кВ I, II цепь» (новое строительство двух одноцепных ВЛ 110 кВ – 2х11 км и ПС 110 кВ с трансформаторной мощностью 2х10 МВА)» </t>
  </si>
  <si>
    <t xml:space="preserve">Заместитель директора - Главный инженер </t>
  </si>
  <si>
    <t>филиала ОА "Тюменьэнерго" Северные ЭС</t>
  </si>
  <si>
    <t>________________  П.Ю. Казинский</t>
  </si>
  <si>
    <t>Стоимость объекта в ценах 4 кв. 2017г., в том числе:</t>
  </si>
  <si>
    <t>22,60 * 1,02</t>
  </si>
  <si>
    <t>9,72 * 1,02</t>
  </si>
  <si>
    <t>ОБРАЗЕЦ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</si>
  <si>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</si>
  <si>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</si>
  <si>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</si>
  <si>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</si>
  <si>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</si>
  <si>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нд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</si>
  <si>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</si>
  <si>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</si>
  <si>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 xml:space="preserve"> 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</si>
  <si>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</si>
  <si>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</si>
  <si>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</si>
  <si>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</si>
  <si>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</si>
  <si>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</si>
  <si>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20 3)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</si>
  <si>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</si>
  <si>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21 3)</t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</si>
  <si>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</si>
  <si>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22 3)</t>
    </r>
  </si>
  <si>
    <t>7.9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</si>
  <si>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23 3)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</si>
  <si>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</si>
  <si>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</si>
  <si>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</si>
  <si>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</si>
  <si>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</si>
  <si>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 НДС</t>
  </si>
  <si>
    <t>Индекс-дефлятор Минэкономразвития РФ до 2019 г. и прогнозные до 2022г.</t>
  </si>
  <si>
    <t>Плановая стоимость в прогнозных ценах окончания строительства 2022г с учетом НДС-18%, в том числе:</t>
  </si>
  <si>
    <t>Составлен в базисных ценах по состоянию на 01.01.2000г.  с переводом в прогнозные цены 2022г.</t>
  </si>
  <si>
    <t>Письмо Минрегиона РФ  от 05.12.2017  № 45082-ХМ/09 индекс к ФЕР</t>
  </si>
  <si>
    <t>Плановая стоимость ПИР  2019</t>
  </si>
  <si>
    <t>Плановая стоимость объекта в прогнозных ценах года начала строительства 2020г., ПИР -2019г, без учета НДС в том числе:</t>
  </si>
  <si>
    <t xml:space="preserve"> ПИР </t>
  </si>
  <si>
    <t xml:space="preserve">Источник ценовой информации: </t>
  </si>
  <si>
    <t xml:space="preserve">Период реализации инвестиционного проекта: </t>
  </si>
  <si>
    <t>(наименование  титула инвестиционного проекта)</t>
  </si>
  <si>
    <t>Тип инвестиционного проекта: реконструкция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</si>
  <si>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</si>
  <si>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</si>
  <si>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</si>
  <si>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</si>
  <si>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</si>
  <si>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</si>
  <si>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</si>
  <si>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</si>
  <si>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</si>
  <si>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</si>
  <si>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</si>
  <si>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</si>
  <si>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</si>
  <si>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</si>
  <si>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</si>
  <si>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</si>
  <si>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</si>
  <si>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</si>
  <si>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</si>
  <si>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</si>
  <si>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конроль 2,14%</t>
  </si>
  <si>
    <t>Итого по Главе 10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</si>
  <si>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</si>
  <si>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</si>
  <si>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</si>
  <si>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</si>
  <si>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</si>
  <si>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</si>
  <si>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Временные здания и сооружения - 3,9%*0,8</t>
  </si>
  <si>
    <t>приложение 3 3,99</t>
  </si>
  <si>
    <t>Проектные работы</t>
  </si>
  <si>
    <t>приложение 1 ХМАО пусконаладочные работы 18.92</t>
  </si>
  <si>
    <t>МДС 81-35.2004 прил.8 п.12.3</t>
  </si>
  <si>
    <t>Авторский надзор 0.2%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</si>
  <si>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</si>
  <si>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</si>
  <si>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Постановление правительства РФ от 05.03.2007 №145 (ред. от 27.10.2015)</t>
  </si>
  <si>
    <t>СБЦ 81-2001-24, табл.1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</si>
  <si>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</si>
  <si>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Расчет плановой стоимости по титулу: </t>
  </si>
  <si>
    <t>Составлен в базисных ценах по состоянию на 01.01.2001г.  с переводом в прогнозный уровень цен на год начала строительства</t>
  </si>
  <si>
    <t>Проведение экспертизы 27,3%</t>
  </si>
  <si>
    <t>9</t>
  </si>
  <si>
    <t>СМР - 2022 год</t>
  </si>
  <si>
    <t>Приказ Минстроя 332/пр от 19.06.2020  п.25 ; Прил.1 п.22</t>
  </si>
  <si>
    <t>Приказ Минстроя  325/пр от 25.05.2021 Прил.1 п.37</t>
  </si>
  <si>
    <t>Производство работ в зимнее время - 2,1%</t>
  </si>
  <si>
    <t>Плановая стоимость объекта в прогнозных ценах на год начала строительства 2022г., без учета НДС в том числе:</t>
  </si>
  <si>
    <t>приложение 1 по строке прочие объекты Ленинградская обл. - 7,55</t>
  </si>
  <si>
    <t>приложение 4 Электроэнергетика - 4,44</t>
  </si>
  <si>
    <t>приложение 3 прочие объекты Электроэнергетика - 8,74</t>
  </si>
  <si>
    <t>Письмо Минстрой №49127-ХМ_09 от 26.12.2017,  Письмо Минстрой №45082-ХМ_09 от 05.12.2017 индекс к ФЕР</t>
  </si>
  <si>
    <t>Плановая стоимость в прогнозных ценах на год начала строительства 2022г, с учетом НДС-20%, в том числе:</t>
  </si>
  <si>
    <t>Затраты на содержание службы-заказчика 8,44%</t>
  </si>
  <si>
    <t>Составил</t>
  </si>
  <si>
    <t>Аналог: "Техническое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(21-1-10-1-11-04-2-0095)"</t>
  </si>
  <si>
    <t>Аналог-объект: 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</t>
  </si>
  <si>
    <t>Месторасположение объекта</t>
  </si>
  <si>
    <t>Идентификатор инвестиционного проекта:  J_20-1-10-1-11-04-2-0188</t>
  </si>
  <si>
    <t>Комплекс защитных инженерных сооружений. К=0,28</t>
  </si>
  <si>
    <t>ПС-517 Невский судостроительный завод Проектные работы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</si>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</sst>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000"/>
    <numFmt numFmtId="169" formatCode="#,##0.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4" tint="0.5999938962981048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78">
    <xf numFmtId="0" fontId="0" fillId="0" borderId="0" xfId="0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2" xfId="2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4" fillId="0" borderId="0" xfId="6" applyFont="1" applyFill="1" applyBorder="1"/>
    <xf numFmtId="0" fontId="4" fillId="0" borderId="3" xfId="6" applyFont="1" applyFill="1" applyBorder="1"/>
    <xf numFmtId="0" fontId="4" fillId="0" borderId="3" xfId="6" applyFont="1" applyFill="1" applyBorder="1" applyAlignment="1"/>
    <xf numFmtId="0" fontId="6" fillId="0" borderId="0" xfId="6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center" vertical="top"/>
    </xf>
    <xf numFmtId="0" fontId="6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Border="1" applyAlignment="1"/>
    <xf numFmtId="0" fontId="4" fillId="0" borderId="2" xfId="5" applyFont="1" applyFill="1" applyBorder="1" applyAlignment="1">
      <alignment wrapText="1"/>
    </xf>
    <xf numFmtId="4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wrapText="1"/>
    </xf>
    <xf numFmtId="4" fontId="3" fillId="0" borderId="2" xfId="3" applyNumberFormat="1" applyFont="1" applyFill="1" applyBorder="1" applyAlignment="1"/>
    <xf numFmtId="4" fontId="3" fillId="0" borderId="2" xfId="5" applyNumberFormat="1" applyFont="1" applyFill="1" applyBorder="1" applyAlignment="1"/>
    <xf numFmtId="4" fontId="3" fillId="0" borderId="2" xfId="0" applyNumberFormat="1" applyFont="1" applyFill="1" applyBorder="1" applyAlignment="1"/>
    <xf numFmtId="10" fontId="4" fillId="0" borderId="2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/>
    <xf numFmtId="0" fontId="9" fillId="0" borderId="0" xfId="0" applyFont="1" applyFill="1"/>
    <xf numFmtId="0" fontId="9" fillId="0" borderId="0" xfId="7" applyFont="1" applyFill="1" applyAlignment="1">
      <alignment wrapText="1"/>
    </xf>
    <xf numFmtId="0" fontId="9" fillId="0" borderId="0" xfId="7" applyFont="1" applyFill="1"/>
    <xf numFmtId="164" fontId="9" fillId="0" borderId="0" xfId="7" applyNumberFormat="1" applyFont="1" applyFill="1"/>
    <xf numFmtId="49" fontId="4" fillId="0" borderId="2" xfId="5" applyNumberFormat="1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left" wrapText="1"/>
    </xf>
    <xf numFmtId="0" fontId="3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center" wrapText="1"/>
    </xf>
    <xf numFmtId="4" fontId="4" fillId="0" borderId="2" xfId="5" applyNumberFormat="1" applyFont="1" applyFill="1" applyBorder="1" applyAlignment="1">
      <alignment horizontal="right"/>
    </xf>
    <xf numFmtId="4" fontId="4" fillId="0" borderId="2" xfId="5" applyNumberFormat="1" applyFont="1" applyFill="1" applyBorder="1" applyAlignment="1">
      <alignment horizontal="right" wrapText="1"/>
    </xf>
    <xf numFmtId="0" fontId="3" fillId="0" borderId="2" xfId="5" applyFont="1" applyFill="1" applyBorder="1" applyAlignment="1"/>
    <xf numFmtId="4" fontId="3" fillId="0" borderId="2" xfId="5" applyNumberFormat="1" applyFont="1" applyFill="1" applyBorder="1" applyAlignment="1">
      <alignment horizontal="right"/>
    </xf>
    <xf numFmtId="2" fontId="4" fillId="0" borderId="2" xfId="5" applyNumberFormat="1" applyFont="1" applyFill="1" applyBorder="1" applyAlignment="1">
      <alignment horizontal="center"/>
    </xf>
    <xf numFmtId="9" fontId="3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/>
    <xf numFmtId="0" fontId="4" fillId="0" borderId="0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right"/>
    </xf>
    <xf numFmtId="165" fontId="4" fillId="0" borderId="4" xfId="5" applyNumberFormat="1" applyFont="1" applyFill="1" applyBorder="1" applyAlignment="1">
      <alignment wrapText="1"/>
    </xf>
    <xf numFmtId="9" fontId="4" fillId="0" borderId="2" xfId="5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 vertical="top"/>
    </xf>
    <xf numFmtId="49" fontId="4" fillId="0" borderId="2" xfId="3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top"/>
    </xf>
    <xf numFmtId="0" fontId="4" fillId="0" borderId="2" xfId="4" applyFont="1" applyFill="1" applyBorder="1" applyAlignment="1">
      <alignment wrapText="1"/>
    </xf>
    <xf numFmtId="0" fontId="2" fillId="0" borderId="0" xfId="0" applyFont="1" applyFill="1"/>
    <xf numFmtId="49" fontId="4" fillId="0" borderId="0" xfId="1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49" fontId="2" fillId="0" borderId="0" xfId="1" applyNumberFormat="1" applyFont="1" applyFill="1"/>
    <xf numFmtId="0" fontId="2" fillId="0" borderId="0" xfId="1" applyFont="1" applyFill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/>
    <xf numFmtId="4" fontId="2" fillId="0" borderId="0" xfId="0" applyNumberFormat="1" applyFont="1" applyFill="1"/>
    <xf numFmtId="0" fontId="12" fillId="0" borderId="0" xfId="8" applyFont="1" applyFill="1" applyAlignment="1"/>
    <xf numFmtId="49" fontId="2" fillId="0" borderId="0" xfId="1" applyNumberFormat="1" applyFont="1" applyFill="1" applyBorder="1"/>
    <xf numFmtId="0" fontId="2" fillId="0" borderId="0" xfId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/>
    <xf numFmtId="49" fontId="4" fillId="0" borderId="2" xfId="4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0" fontId="3" fillId="0" borderId="0" xfId="2" applyFont="1" applyFill="1" applyAlignment="1">
      <alignment wrapText="1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2" xfId="3" applyFont="1" applyFill="1" applyBorder="1" applyAlignment="1"/>
    <xf numFmtId="0" fontId="15" fillId="0" borderId="2" xfId="3" applyFont="1" applyFill="1" applyBorder="1" applyAlignment="1"/>
    <xf numFmtId="0" fontId="4" fillId="0" borderId="2" xfId="5" applyFont="1" applyFill="1" applyBorder="1" applyAlignment="1"/>
    <xf numFmtId="0" fontId="4" fillId="0" borderId="2" xfId="0" applyFont="1" applyFill="1" applyBorder="1" applyAlignment="1"/>
    <xf numFmtId="0" fontId="2" fillId="0" borderId="0" xfId="1" applyFont="1" applyFill="1" applyBorder="1" applyAlignment="1"/>
    <xf numFmtId="0" fontId="0" fillId="0" borderId="0" xfId="0" applyFill="1" applyAlignment="1"/>
    <xf numFmtId="0" fontId="3" fillId="0" borderId="0" xfId="2" applyFont="1" applyFill="1" applyAlignment="1">
      <alignment horizontal="center" wrapText="1"/>
    </xf>
    <xf numFmtId="0" fontId="16" fillId="0" borderId="0" xfId="0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9" fontId="3" fillId="0" borderId="2" xfId="3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" fontId="9" fillId="0" borderId="0" xfId="7" applyNumberFormat="1" applyFont="1" applyFill="1"/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0" fontId="13" fillId="0" borderId="2" xfId="9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/>
    </xf>
    <xf numFmtId="4" fontId="19" fillId="0" borderId="2" xfId="3" applyNumberFormat="1" applyFont="1" applyFill="1" applyBorder="1" applyAlignment="1">
      <alignment horizontal="center"/>
    </xf>
    <xf numFmtId="0" fontId="8" fillId="0" borderId="2" xfId="9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top"/>
    </xf>
    <xf numFmtId="166" fontId="4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top" wrapText="1"/>
    </xf>
    <xf numFmtId="0" fontId="17" fillId="3" borderId="2" xfId="5" applyFont="1" applyFill="1" applyBorder="1" applyAlignment="1">
      <alignment horizontal="left" vertical="center" wrapText="1"/>
    </xf>
    <xf numFmtId="0" fontId="13" fillId="3" borderId="2" xfId="5" applyFont="1" applyFill="1" applyBorder="1"/>
    <xf numFmtId="0" fontId="13" fillId="3" borderId="2" xfId="5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/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/>
    </xf>
    <xf numFmtId="0" fontId="13" fillId="2" borderId="2" xfId="5" applyFont="1" applyFill="1" applyBorder="1"/>
    <xf numFmtId="0" fontId="13" fillId="2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/>
    <xf numFmtId="0" fontId="17" fillId="0" borderId="2" xfId="5" applyFont="1" applyFill="1" applyBorder="1" applyAlignment="1">
      <alignment horizontal="center"/>
    </xf>
    <xf numFmtId="0" fontId="13" fillId="0" borderId="2" xfId="9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/>
    <xf numFmtId="0" fontId="2" fillId="0" borderId="0" xfId="1" applyFont="1" applyBorder="1"/>
    <xf numFmtId="0" fontId="20" fillId="0" borderId="0" xfId="0" applyFont="1"/>
    <xf numFmtId="0" fontId="2" fillId="0" borderId="0" xfId="0" applyFont="1"/>
    <xf numFmtId="4" fontId="20" fillId="0" borderId="0" xfId="0" applyNumberFormat="1" applyFont="1"/>
    <xf numFmtId="0" fontId="13" fillId="0" borderId="0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 wrapText="1"/>
    </xf>
    <xf numFmtId="0" fontId="13" fillId="0" borderId="0" xfId="5" applyFont="1" applyFill="1" applyBorder="1"/>
    <xf numFmtId="0" fontId="13" fillId="0" borderId="0" xfId="5" applyFont="1" applyFill="1" applyBorder="1" applyAlignment="1">
      <alignment horizontal="center"/>
    </xf>
    <xf numFmtId="4" fontId="17" fillId="0" borderId="0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9" fontId="3" fillId="0" borderId="0" xfId="2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168" fontId="4" fillId="0" borderId="2" xfId="5" applyNumberFormat="1" applyFont="1" applyFill="1" applyBorder="1" applyAlignment="1">
      <alignment wrapText="1"/>
    </xf>
    <xf numFmtId="0" fontId="20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5" applyFont="1" applyFill="1" applyBorder="1" applyAlignment="1">
      <alignment horizontal="center"/>
    </xf>
    <xf numFmtId="4" fontId="21" fillId="0" borderId="2" xfId="5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4" fontId="13" fillId="2" borderId="2" xfId="5" applyNumberFormat="1" applyFont="1" applyFill="1" applyBorder="1" applyAlignment="1">
      <alignment horizontal="center"/>
    </xf>
    <xf numFmtId="4" fontId="17" fillId="2" borderId="2" xfId="5" applyNumberFormat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/>
    </xf>
    <xf numFmtId="0" fontId="13" fillId="3" borderId="2" xfId="5" applyFont="1" applyFill="1" applyBorder="1" applyAlignment="1">
      <alignment horizontal="center" vertical="center"/>
    </xf>
    <xf numFmtId="4" fontId="17" fillId="3" borderId="2" xfId="5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wrapText="1"/>
      <protection locked="0"/>
    </xf>
    <xf numFmtId="49" fontId="4" fillId="4" borderId="2" xfId="5" applyNumberFormat="1" applyFont="1" applyFill="1" applyBorder="1" applyAlignment="1">
      <alignment horizontal="center" vertical="top"/>
    </xf>
    <xf numFmtId="0" fontId="3" fillId="4" borderId="2" xfId="5" applyFont="1" applyFill="1" applyBorder="1" applyAlignment="1">
      <alignment horizontal="left" vertical="top" wrapText="1"/>
    </xf>
    <xf numFmtId="0" fontId="4" fillId="4" borderId="2" xfId="5" applyFont="1" applyFill="1" applyBorder="1" applyAlignment="1">
      <alignment wrapText="1"/>
    </xf>
    <xf numFmtId="2" fontId="4" fillId="4" borderId="2" xfId="5" applyNumberFormat="1" applyFont="1" applyFill="1" applyBorder="1" applyAlignment="1">
      <alignment horizontal="center"/>
    </xf>
    <xf numFmtId="0" fontId="4" fillId="4" borderId="2" xfId="5" applyFont="1" applyFill="1" applyBorder="1" applyAlignment="1"/>
    <xf numFmtId="4" fontId="3" fillId="4" borderId="2" xfId="5" applyNumberFormat="1" applyFont="1" applyFill="1" applyBorder="1" applyAlignment="1">
      <alignment horizontal="right" wrapText="1"/>
    </xf>
    <xf numFmtId="0" fontId="20" fillId="0" borderId="2" xfId="5" applyFont="1" applyFill="1" applyBorder="1" applyAlignment="1">
      <alignment wrapText="1"/>
    </xf>
    <xf numFmtId="0" fontId="24" fillId="0" borderId="2" xfId="5" applyFont="1" applyFill="1" applyBorder="1" applyAlignment="1">
      <alignment horizontal="left" wrapText="1"/>
    </xf>
    <xf numFmtId="0" fontId="24" fillId="0" borderId="2" xfId="5" applyFont="1" applyFill="1" applyBorder="1" applyAlignment="1"/>
    <xf numFmtId="0" fontId="25" fillId="0" borderId="2" xfId="5" applyFont="1" applyFill="1" applyBorder="1" applyAlignment="1">
      <alignment wrapText="1"/>
    </xf>
    <xf numFmtId="165" fontId="25" fillId="0" borderId="4" xfId="5" applyNumberFormat="1" applyFont="1" applyFill="1" applyBorder="1" applyAlignment="1">
      <alignment wrapText="1"/>
    </xf>
    <xf numFmtId="4" fontId="25" fillId="0" borderId="2" xfId="5" applyNumberFormat="1" applyFont="1" applyFill="1" applyBorder="1" applyAlignment="1">
      <alignment horizontal="right"/>
    </xf>
    <xf numFmtId="0" fontId="4" fillId="0" borderId="0" xfId="7" applyFont="1" applyFill="1" applyAlignment="1">
      <alignment wrapText="1"/>
    </xf>
    <xf numFmtId="164" fontId="4" fillId="0" borderId="0" xfId="7" applyNumberFormat="1" applyFont="1" applyFill="1" applyAlignment="1">
      <alignment wrapText="1"/>
    </xf>
    <xf numFmtId="0" fontId="4" fillId="0" borderId="0" xfId="7" applyFont="1" applyFill="1"/>
    <xf numFmtId="164" fontId="4" fillId="0" borderId="0" xfId="7" applyNumberFormat="1" applyFont="1" applyFill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49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164" fontId="19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3" fontId="36" fillId="0" borderId="7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3" fontId="37" fillId="5" borderId="0" xfId="0" applyNumberFormat="1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wrapText="1"/>
    </xf>
    <xf numFmtId="0" fontId="24" fillId="0" borderId="11" xfId="5" applyFont="1" applyFill="1" applyBorder="1" applyAlignment="1">
      <alignment wrapText="1"/>
    </xf>
    <xf numFmtId="0" fontId="24" fillId="0" borderId="12" xfId="5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" fillId="0" borderId="13" xfId="5" applyFont="1" applyFill="1" applyBorder="1" applyAlignment="1">
      <alignment wrapText="1"/>
    </xf>
    <xf numFmtId="0" fontId="39" fillId="0" borderId="2" xfId="5" applyFont="1" applyFill="1" applyBorder="1" applyAlignment="1">
      <alignment horizontal="left" wrapText="1"/>
    </xf>
    <xf numFmtId="0" fontId="40" fillId="0" borderId="2" xfId="5" applyFont="1" applyFill="1" applyBorder="1" applyAlignment="1">
      <alignment wrapText="1"/>
    </xf>
    <xf numFmtId="0" fontId="38" fillId="0" borderId="2" xfId="5" applyFont="1" applyFill="1" applyBorder="1" applyAlignment="1">
      <alignment wrapText="1"/>
    </xf>
    <xf numFmtId="2" fontId="38" fillId="0" borderId="2" xfId="5" applyNumberFormat="1" applyFont="1" applyFill="1" applyBorder="1" applyAlignment="1">
      <alignment horizontal="center"/>
    </xf>
    <xf numFmtId="0" fontId="38" fillId="0" borderId="2" xfId="5" applyFont="1" applyFill="1" applyBorder="1" applyAlignment="1"/>
    <xf numFmtId="4" fontId="38" fillId="0" borderId="2" xfId="5" applyNumberFormat="1" applyFont="1" applyFill="1" applyBorder="1" applyAlignment="1">
      <alignment horizontal="right"/>
    </xf>
    <xf numFmtId="164" fontId="9" fillId="0" borderId="0" xfId="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9" fillId="0" borderId="0" xfId="0" applyFont="1" applyFill="1"/>
    <xf numFmtId="49" fontId="4" fillId="2" borderId="2" xfId="5" applyNumberFormat="1" applyFont="1" applyFill="1" applyBorder="1" applyAlignment="1">
      <alignment horizontal="center" vertical="center"/>
    </xf>
    <xf numFmtId="4" fontId="3" fillId="2" borderId="2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0" fontId="13" fillId="0" borderId="0" xfId="8" applyFont="1" applyFill="1" applyAlignment="1"/>
    <xf numFmtId="4" fontId="4" fillId="0" borderId="0" xfId="7" applyNumberFormat="1" applyFont="1" applyFill="1"/>
    <xf numFmtId="0" fontId="13" fillId="0" borderId="0" xfId="0" applyFont="1" applyFill="1"/>
    <xf numFmtId="4" fontId="4" fillId="0" borderId="0" xfId="0" applyNumberFormat="1" applyFont="1" applyFill="1"/>
    <xf numFmtId="49" fontId="4" fillId="0" borderId="0" xfId="1" applyNumberFormat="1" applyFont="1" applyFill="1" applyBorder="1"/>
    <xf numFmtId="0" fontId="4" fillId="0" borderId="0" xfId="1" applyFont="1" applyBorder="1"/>
    <xf numFmtId="166" fontId="4" fillId="0" borderId="0" xfId="0" applyNumberFormat="1" applyFont="1" applyFill="1"/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166" fontId="20" fillId="0" borderId="2" xfId="0" applyNumberFormat="1" applyFont="1" applyBorder="1" applyAlignment="1">
      <alignment horizontal="right" vertical="top" wrapText="1"/>
    </xf>
    <xf numFmtId="166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/>
    </xf>
    <xf numFmtId="0" fontId="20" fillId="0" borderId="2" xfId="0" applyFont="1" applyBorder="1" applyAlignment="1">
      <alignment horizontal="right" vertical="top" wrapText="1"/>
    </xf>
    <xf numFmtId="2" fontId="20" fillId="0" borderId="2" xfId="0" applyNumberFormat="1" applyFont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49" fontId="13" fillId="0" borderId="0" xfId="0" applyNumberFormat="1" applyFont="1" applyFill="1"/>
    <xf numFmtId="0" fontId="13" fillId="0" borderId="0" xfId="0" applyFont="1"/>
    <xf numFmtId="49" fontId="42" fillId="0" borderId="0" xfId="0" applyNumberFormat="1" applyFont="1" applyFill="1"/>
    <xf numFmtId="0" fontId="13" fillId="0" borderId="0" xfId="0" applyFont="1" applyFill="1" applyAlignment="1"/>
    <xf numFmtId="169" fontId="20" fillId="0" borderId="2" xfId="5" applyNumberFormat="1" applyFont="1" applyFill="1" applyBorder="1" applyAlignment="1">
      <alignment wrapText="1"/>
    </xf>
    <xf numFmtId="169" fontId="20" fillId="0" borderId="2" xfId="5" applyNumberFormat="1" applyFont="1" applyFill="1" applyBorder="1" applyAlignment="1"/>
    <xf numFmtId="169" fontId="20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 applyAlignment="1">
      <alignment horizontal="center"/>
    </xf>
    <xf numFmtId="0" fontId="43" fillId="0" borderId="0" xfId="0" applyFont="1"/>
    <xf numFmtId="0" fontId="17" fillId="0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wrapText="1"/>
    </xf>
    <xf numFmtId="49" fontId="13" fillId="0" borderId="2" xfId="5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/>
    <xf numFmtId="169" fontId="13" fillId="0" borderId="2" xfId="5" applyNumberFormat="1" applyFont="1" applyFill="1" applyBorder="1" applyAlignment="1">
      <alignment horizontal="right" wrapText="1"/>
    </xf>
    <xf numFmtId="49" fontId="20" fillId="0" borderId="2" xfId="5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7" xfId="5" applyFont="1" applyFill="1" applyBorder="1" applyAlignment="1">
      <alignment wrapText="1"/>
    </xf>
    <xf numFmtId="0" fontId="17" fillId="0" borderId="11" xfId="5" applyFont="1" applyFill="1" applyBorder="1" applyAlignment="1">
      <alignment wrapText="1"/>
    </xf>
    <xf numFmtId="0" fontId="17" fillId="0" borderId="12" xfId="5" applyFont="1" applyFill="1" applyBorder="1" applyAlignment="1">
      <alignment wrapText="1"/>
    </xf>
    <xf numFmtId="0" fontId="17" fillId="0" borderId="13" xfId="5" applyFont="1" applyFill="1" applyBorder="1" applyAlignment="1">
      <alignment wrapText="1"/>
    </xf>
    <xf numFmtId="0" fontId="17" fillId="0" borderId="2" xfId="5" applyFont="1" applyFill="1" applyBorder="1" applyAlignment="1"/>
    <xf numFmtId="0" fontId="13" fillId="0" borderId="2" xfId="5" applyFont="1" applyFill="1" applyBorder="1" applyAlignment="1">
      <alignment wrapText="1"/>
    </xf>
    <xf numFmtId="165" fontId="13" fillId="0" borderId="4" xfId="5" applyNumberFormat="1" applyFont="1" applyFill="1" applyBorder="1" applyAlignment="1">
      <alignment wrapText="1"/>
    </xf>
    <xf numFmtId="0" fontId="10" fillId="0" borderId="0" xfId="7" applyFont="1" applyFill="1"/>
    <xf numFmtId="164" fontId="10" fillId="0" borderId="0" xfId="7" applyNumberFormat="1" applyFont="1" applyFill="1" applyAlignment="1">
      <alignment horizontal="center"/>
    </xf>
    <xf numFmtId="0" fontId="10" fillId="0" borderId="0" xfId="0" applyFont="1" applyFill="1"/>
    <xf numFmtId="0" fontId="44" fillId="0" borderId="0" xfId="7" applyFont="1" applyFill="1" applyAlignment="1">
      <alignment horizontal="center" wrapText="1"/>
    </xf>
    <xf numFmtId="169" fontId="43" fillId="0" borderId="0" xfId="0" applyNumberFormat="1" applyFont="1"/>
    <xf numFmtId="0" fontId="17" fillId="0" borderId="0" xfId="2" applyFont="1" applyFill="1" applyAlignment="1">
      <alignment horizontal="center" wrapText="1"/>
    </xf>
    <xf numFmtId="0" fontId="17" fillId="0" borderId="0" xfId="2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49" fontId="18" fillId="0" borderId="0" xfId="0" applyNumberFormat="1" applyFont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/>
    <xf numFmtId="0" fontId="13" fillId="0" borderId="0" xfId="1" applyFont="1" applyFill="1" applyAlignment="1">
      <alignment horizontal="right"/>
    </xf>
    <xf numFmtId="169" fontId="8" fillId="0" borderId="2" xfId="5" applyNumberFormat="1" applyFont="1" applyFill="1" applyBorder="1" applyAlignment="1">
      <alignment horizontal="right" wrapText="1"/>
    </xf>
    <xf numFmtId="166" fontId="46" fillId="0" borderId="2" xfId="0" applyNumberFormat="1" applyFont="1" applyBorder="1" applyAlignment="1">
      <alignment horizontal="right" vertical="top" wrapText="1"/>
    </xf>
    <xf numFmtId="0" fontId="47" fillId="0" borderId="0" xfId="0" applyFont="1" applyAlignment="1">
      <alignment horizontal="right" vertical="top"/>
    </xf>
    <xf numFmtId="49" fontId="8" fillId="0" borderId="0" xfId="2" applyNumberFormat="1" applyFont="1" applyFill="1" applyAlignment="1">
      <alignment horizontal="left"/>
    </xf>
    <xf numFmtId="49" fontId="20" fillId="0" borderId="2" xfId="5" applyNumberFormat="1" applyFont="1" applyFill="1" applyBorder="1" applyAlignment="1">
      <alignment horizontal="center"/>
    </xf>
    <xf numFmtId="169" fontId="13" fillId="0" borderId="2" xfId="5" applyNumberFormat="1" applyFont="1" applyFill="1" applyBorder="1" applyAlignment="1">
      <alignment wrapText="1"/>
    </xf>
    <xf numFmtId="169" fontId="17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/>
    <xf numFmtId="169" fontId="21" fillId="0" borderId="2" xfId="5" applyNumberFormat="1" applyFont="1" applyFill="1" applyBorder="1" applyAlignment="1">
      <alignment wrapText="1"/>
    </xf>
    <xf numFmtId="169" fontId="21" fillId="0" borderId="2" xfId="5" applyNumberFormat="1" applyFont="1" applyFill="1" applyBorder="1"/>
    <xf numFmtId="4" fontId="17" fillId="0" borderId="2" xfId="5" applyNumberFormat="1" applyFont="1" applyFill="1" applyBorder="1" applyAlignment="1">
      <alignment horizontal="right"/>
    </xf>
    <xf numFmtId="0" fontId="4" fillId="0" borderId="2" xfId="5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wrapText="1"/>
    </xf>
    <xf numFmtId="49" fontId="4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left" wrapText="1"/>
    </xf>
    <xf numFmtId="0" fontId="3" fillId="0" borderId="11" xfId="5" applyFont="1" applyFill="1" applyBorder="1" applyAlignment="1">
      <alignment horizontal="left" wrapText="1"/>
    </xf>
    <xf numFmtId="0" fontId="3" fillId="0" borderId="12" xfId="5" applyFont="1" applyFill="1" applyBorder="1" applyAlignment="1">
      <alignment horizontal="left" wrapText="1"/>
    </xf>
    <xf numFmtId="0" fontId="3" fillId="2" borderId="7" xfId="5" applyFont="1" applyFill="1" applyBorder="1" applyAlignment="1">
      <alignment horizontal="left" wrapText="1"/>
    </xf>
    <xf numFmtId="0" fontId="3" fillId="2" borderId="11" xfId="5" applyFont="1" applyFill="1" applyBorder="1" applyAlignment="1">
      <alignment horizontal="left" wrapText="1"/>
    </xf>
    <xf numFmtId="0" fontId="3" fillId="2" borderId="12" xfId="5" applyFont="1" applyFill="1" applyBorder="1" applyAlignment="1">
      <alignment horizontal="left" wrapText="1"/>
    </xf>
    <xf numFmtId="0" fontId="12" fillId="0" borderId="0" xfId="7" applyFont="1" applyFill="1" applyAlignment="1">
      <alignment horizontal="center" wrapText="1"/>
    </xf>
    <xf numFmtId="0" fontId="17" fillId="0" borderId="0" xfId="9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13" fillId="0" borderId="0" xfId="9" applyFont="1" applyAlignment="1">
      <alignment horizontal="right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13" fillId="0" borderId="0" xfId="9" applyFont="1" applyAlignment="1">
      <alignment horizontal="right" vertical="top" wrapText="1"/>
    </xf>
    <xf numFmtId="0" fontId="20" fillId="0" borderId="2" xfId="0" applyFont="1" applyBorder="1" applyAlignment="1">
      <alignment horizontal="center" vertical="center" wrapText="1"/>
    </xf>
    <xf numFmtId="0" fontId="13" fillId="0" borderId="0" xfId="7" applyFont="1" applyFill="1" applyAlignment="1">
      <alignment horizontal="center" wrapText="1"/>
    </xf>
    <xf numFmtId="0" fontId="2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 wrapText="1"/>
    </xf>
    <xf numFmtId="49" fontId="45" fillId="0" borderId="0" xfId="0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wrapText="1"/>
    </xf>
    <xf numFmtId="0" fontId="45" fillId="0" borderId="0" xfId="2" applyFont="1" applyFill="1" applyAlignment="1">
      <alignment horizontal="left" vertical="center" wrapText="1"/>
    </xf>
    <xf numFmtId="0" fontId="41" fillId="0" borderId="0" xfId="2" applyFont="1" applyFill="1" applyAlignment="1">
      <alignment horizont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7" xfId="5" applyFont="1" applyFill="1" applyBorder="1" applyAlignment="1">
      <alignment horizontal="left" wrapText="1"/>
    </xf>
    <xf numFmtId="0" fontId="17" fillId="0" borderId="11" xfId="5" applyFont="1" applyFill="1" applyBorder="1" applyAlignment="1">
      <alignment horizontal="left" wrapText="1"/>
    </xf>
    <xf numFmtId="0" fontId="17" fillId="0" borderId="12" xfId="5" applyFont="1" applyFill="1" applyBorder="1" applyAlignment="1">
      <alignment horizontal="left" wrapText="1"/>
    </xf>
    <xf numFmtId="49" fontId="13" fillId="0" borderId="0" xfId="5" applyNumberFormat="1" applyFont="1" applyFill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6" xfId="1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4" fontId="13" fillId="0" borderId="2" xfId="5" applyNumberFormat="1" applyFont="1" applyFill="1" applyBorder="1" applyAlignment="1">
      <alignment horizontal="right" wrapText="1"/>
    </xf>
    <xf numFmtId="4" fontId="13" fillId="0" borderId="2" xfId="5" applyNumberFormat="1" applyFont="1" applyFill="1" applyBorder="1" applyAlignment="1">
      <alignment horizontal="right"/>
    </xf>
  </cellXfs>
  <cellStyles count="12">
    <cellStyle name="Обычный" xfId="0" builtinId="0"/>
    <cellStyle name="Обычный 14" xfId="7" xr:uid="{00000000-0005-0000-0000-000001000000}"/>
    <cellStyle name="Обычный 2" xfId="8" xr:uid="{00000000-0005-0000-0000-000002000000}"/>
    <cellStyle name="Обычный 2 2 2" xfId="2" xr:uid="{00000000-0005-0000-0000-000003000000}"/>
    <cellStyle name="Обычный 3 4" xfId="6" xr:uid="{00000000-0005-0000-0000-000004000000}"/>
    <cellStyle name="Обычный 6" xfId="5" xr:uid="{00000000-0005-0000-0000-000005000000}"/>
    <cellStyle name="Обычный 6 2" xfId="11" xr:uid="{00000000-0005-0000-0000-000006000000}"/>
    <cellStyle name="Обычный 7 2" xfId="1" xr:uid="{00000000-0005-0000-0000-000007000000}"/>
    <cellStyle name="Обычный 7 2 2" xfId="3" xr:uid="{00000000-0005-0000-0000-000008000000}"/>
    <cellStyle name="Обычный 7 2 2 3" xfId="4" xr:uid="{00000000-0005-0000-0000-000009000000}"/>
    <cellStyle name="Обычный 7 2 2 3 2" xfId="9" xr:uid="{00000000-0005-0000-0000-00000A000000}"/>
    <cellStyle name="Процентный" xfId="10" builtinId="5"/>
  </cellStyles>
  <dxfs count="6">
    <dxf>
      <font>
        <color auto="1"/>
      </font>
      <fill>
        <patternFill>
          <bgColor theme="6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188119</xdr:colOff>
      <xdr:row>138</xdr:row>
      <xdr:rowOff>95250</xdr:rowOff>
    </xdr:from>
    <xdr:to>
      <xdr:col>1</xdr:col>
      <xdr:colOff>1157287</xdr:colOff>
      <xdr:row>141</xdr:row>
      <xdr:rowOff>139559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9" y="50987325"/>
          <a:ext cx="1559718" cy="61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192880</xdr:colOff>
      <xdr:row>135</xdr:row>
      <xdr:rowOff>9525</xdr:rowOff>
    </xdr:from>
    <xdr:to>
      <xdr:col>1</xdr:col>
      <xdr:colOff>1055253</xdr:colOff>
      <xdr:row>137</xdr:row>
      <xdr:rowOff>107950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0" y="50330100"/>
          <a:ext cx="1452923" cy="4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3"/>
  <sheetViews>
    <sheetView view="pageBreakPreview" topLeftCell="A32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8.85546875" style="81" customWidth="1"/>
    <col min="2" max="2" width="49.140625" style="82" customWidth="1"/>
    <col min="3" max="3" width="21.42578125" style="82" customWidth="1"/>
    <col min="4" max="4" width="17.5703125" style="82" customWidth="1"/>
    <col min="5" max="5" width="15.42578125" style="82" customWidth="1"/>
    <col min="6" max="6" width="16.5703125" style="93" customWidth="1"/>
    <col min="7" max="7" width="18" style="82" customWidth="1"/>
    <col min="8" max="8" width="11.85546875" style="82" customWidth="1"/>
    <col min="9" max="9" width="10.140625" style="82" bestFit="1" customWidth="1"/>
    <col min="10" max="10" width="19" style="82" customWidth="1"/>
    <col min="11" max="16384" width="9.140625" style="82"/>
  </cols>
  <sheetData>
    <row r="1" spans="1:9" s="69" customFormat="1" x14ac:dyDescent="0.25">
      <c r="A1" s="68"/>
      <c r="F1" s="339" t="s">
        <v>51</v>
      </c>
      <c r="G1" s="339"/>
    </row>
    <row r="2" spans="1:9" s="66" customFormat="1" ht="15.75" x14ac:dyDescent="0.25">
      <c r="A2" s="70"/>
      <c r="B2" s="71"/>
      <c r="C2" s="71"/>
      <c r="D2" s="71"/>
      <c r="E2" s="341" t="s">
        <v>103</v>
      </c>
      <c r="F2" s="341"/>
      <c r="G2" s="341"/>
      <c r="I2" s="72"/>
    </row>
    <row r="3" spans="1:9" s="66" customFormat="1" ht="15.75" customHeight="1" x14ac:dyDescent="0.25">
      <c r="A3" s="70"/>
      <c r="B3" s="71"/>
      <c r="C3" s="71"/>
      <c r="D3" s="71"/>
      <c r="E3" s="349" t="s">
        <v>104</v>
      </c>
      <c r="F3" s="349"/>
      <c r="G3" s="349"/>
    </row>
    <row r="4" spans="1:9" s="66" customFormat="1" ht="15.75" x14ac:dyDescent="0.25">
      <c r="A4" s="70"/>
      <c r="B4" s="71"/>
      <c r="C4" s="71"/>
      <c r="D4" s="71"/>
      <c r="E4" s="71"/>
      <c r="F4" s="341" t="s">
        <v>105</v>
      </c>
      <c r="G4" s="341"/>
    </row>
    <row r="5" spans="1:9" s="66" customFormat="1" ht="15.75" x14ac:dyDescent="0.25">
      <c r="A5" s="70"/>
      <c r="B5" s="71"/>
      <c r="C5" s="71"/>
      <c r="D5" s="71"/>
      <c r="E5" s="71"/>
      <c r="F5" s="345" t="s">
        <v>52</v>
      </c>
      <c r="G5" s="345"/>
    </row>
    <row r="6" spans="1:9" s="66" customFormat="1" ht="15.75" x14ac:dyDescent="0.25">
      <c r="A6" s="70"/>
      <c r="B6" s="71"/>
      <c r="C6" s="71"/>
      <c r="D6" s="71"/>
      <c r="E6" s="71"/>
      <c r="F6" s="84"/>
      <c r="G6" s="71"/>
    </row>
    <row r="7" spans="1:9" s="66" customFormat="1" ht="15.75" x14ac:dyDescent="0.25">
      <c r="A7" s="346" t="s">
        <v>0</v>
      </c>
      <c r="B7" s="346"/>
      <c r="C7" s="346"/>
      <c r="D7" s="346"/>
      <c r="E7" s="346"/>
      <c r="F7" s="346"/>
      <c r="G7" s="346"/>
    </row>
    <row r="8" spans="1:9" s="66" customFormat="1" ht="15" customHeight="1" x14ac:dyDescent="0.25">
      <c r="A8" s="340" t="s">
        <v>102</v>
      </c>
      <c r="B8" s="340"/>
      <c r="C8" s="340"/>
      <c r="D8" s="340"/>
      <c r="E8" s="340"/>
      <c r="F8" s="340"/>
      <c r="G8" s="340"/>
    </row>
    <row r="9" spans="1:9" s="66" customFormat="1" ht="15" customHeight="1" x14ac:dyDescent="0.25">
      <c r="A9" s="157"/>
      <c r="B9" s="157"/>
      <c r="C9" s="157"/>
      <c r="D9" s="157"/>
      <c r="E9" s="157"/>
      <c r="F9" s="157"/>
      <c r="G9" s="157"/>
    </row>
    <row r="10" spans="1:9" s="66" customFormat="1" ht="19.5" customHeight="1" x14ac:dyDescent="0.25">
      <c r="A10" s="158" t="s">
        <v>101</v>
      </c>
      <c r="B10" s="94"/>
      <c r="C10" s="94"/>
      <c r="D10" s="94"/>
      <c r="E10" s="94"/>
      <c r="F10" s="85"/>
      <c r="G10" s="94"/>
    </row>
    <row r="11" spans="1:9" s="66" customFormat="1" ht="22.5" customHeight="1" x14ac:dyDescent="0.25">
      <c r="A11" s="328" t="s">
        <v>69</v>
      </c>
      <c r="B11" s="328"/>
      <c r="C11" s="328"/>
      <c r="D11" s="328"/>
      <c r="E11" s="328"/>
      <c r="F11" s="328"/>
      <c r="G11" s="328"/>
    </row>
    <row r="12" spans="1:9" s="66" customFormat="1" ht="15.75" x14ac:dyDescent="0.25">
      <c r="A12" s="56"/>
      <c r="B12" s="2"/>
      <c r="C12" s="3"/>
      <c r="D12" s="3"/>
      <c r="E12" s="3"/>
      <c r="F12" s="86"/>
      <c r="G12" s="1"/>
    </row>
    <row r="13" spans="1:9" s="66" customFormat="1" ht="33.75" customHeight="1" x14ac:dyDescent="0.25">
      <c r="A13" s="347" t="s">
        <v>26</v>
      </c>
      <c r="B13" s="347"/>
      <c r="C13" s="347"/>
      <c r="D13" s="347"/>
      <c r="E13" s="347"/>
      <c r="F13" s="347"/>
      <c r="G13" s="347"/>
    </row>
    <row r="14" spans="1:9" s="66" customFormat="1" ht="15.75" x14ac:dyDescent="0.25">
      <c r="A14" s="4"/>
      <c r="B14" s="5"/>
      <c r="C14" s="6"/>
      <c r="D14" s="6"/>
      <c r="E14" s="6"/>
      <c r="F14" s="6"/>
      <c r="G14" s="6"/>
    </row>
    <row r="15" spans="1:9" s="73" customFormat="1" ht="15.75" x14ac:dyDescent="0.25">
      <c r="A15" s="67" t="s">
        <v>140</v>
      </c>
      <c r="B15" s="8"/>
      <c r="C15" s="7"/>
      <c r="D15" s="7"/>
      <c r="E15" s="7"/>
      <c r="F15" s="87"/>
      <c r="G15" s="9"/>
    </row>
    <row r="16" spans="1:9" s="66" customFormat="1" ht="15.75" x14ac:dyDescent="0.25">
      <c r="A16" s="348" t="s">
        <v>1</v>
      </c>
      <c r="B16" s="331" t="s">
        <v>2</v>
      </c>
      <c r="C16" s="331" t="s">
        <v>3</v>
      </c>
      <c r="D16" s="331" t="s">
        <v>4</v>
      </c>
      <c r="E16" s="331"/>
      <c r="F16" s="331"/>
      <c r="G16" s="331" t="s">
        <v>5</v>
      </c>
    </row>
    <row r="17" spans="1:7" s="66" customFormat="1" ht="52.5" customHeight="1" x14ac:dyDescent="0.25">
      <c r="A17" s="348"/>
      <c r="B17" s="331"/>
      <c r="C17" s="331"/>
      <c r="D17" s="159" t="s">
        <v>6</v>
      </c>
      <c r="E17" s="159" t="s">
        <v>7</v>
      </c>
      <c r="F17" s="175" t="s">
        <v>8</v>
      </c>
      <c r="G17" s="331"/>
    </row>
    <row r="18" spans="1:7" s="66" customFormat="1" ht="15.75" x14ac:dyDescent="0.25">
      <c r="A18" s="102">
        <v>1</v>
      </c>
      <c r="B18" s="96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</row>
    <row r="19" spans="1:7" s="74" customFormat="1" ht="15.75" x14ac:dyDescent="0.25">
      <c r="A19" s="57"/>
      <c r="B19" s="97" t="s">
        <v>66</v>
      </c>
      <c r="C19" s="55"/>
      <c r="D19" s="55"/>
      <c r="E19" s="55"/>
      <c r="F19" s="89"/>
      <c r="G19" s="55"/>
    </row>
    <row r="20" spans="1:7" s="66" customFormat="1" ht="21.75" customHeight="1" x14ac:dyDescent="0.25">
      <c r="A20" s="64" t="s">
        <v>48</v>
      </c>
      <c r="B20" s="65" t="s">
        <v>54</v>
      </c>
      <c r="C20" s="99" t="s">
        <v>57</v>
      </c>
      <c r="D20" s="11" t="s">
        <v>60</v>
      </c>
      <c r="E20" s="11">
        <v>2</v>
      </c>
      <c r="F20" s="24">
        <v>6790</v>
      </c>
      <c r="G20" s="24">
        <f>E20*F20</f>
        <v>13580</v>
      </c>
    </row>
    <row r="21" spans="1:7" s="66" customFormat="1" ht="21.75" customHeight="1" x14ac:dyDescent="0.25">
      <c r="A21" s="64" t="s">
        <v>41</v>
      </c>
      <c r="B21" s="65" t="s">
        <v>55</v>
      </c>
      <c r="C21" s="99" t="s">
        <v>58</v>
      </c>
      <c r="D21" s="11" t="s">
        <v>60</v>
      </c>
      <c r="E21" s="11">
        <v>2</v>
      </c>
      <c r="F21" s="24">
        <v>2960</v>
      </c>
      <c r="G21" s="24">
        <f>E21*F21</f>
        <v>5920</v>
      </c>
    </row>
    <row r="22" spans="1:7" s="95" customFormat="1" ht="54.75" customHeight="1" x14ac:dyDescent="0.25">
      <c r="A22" s="83" t="s">
        <v>42</v>
      </c>
      <c r="B22" s="98" t="s">
        <v>56</v>
      </c>
      <c r="C22" s="99" t="s">
        <v>59</v>
      </c>
      <c r="D22" s="10" t="s">
        <v>60</v>
      </c>
      <c r="E22" s="10">
        <v>1</v>
      </c>
      <c r="F22" s="100">
        <v>12412</v>
      </c>
      <c r="G22" s="101">
        <f t="shared" ref="G22" si="0">F22*E22</f>
        <v>12412</v>
      </c>
    </row>
    <row r="23" spans="1:7" s="66" customFormat="1" ht="17.25" customHeight="1" x14ac:dyDescent="0.25">
      <c r="A23" s="58"/>
      <c r="B23" s="36" t="s">
        <v>9</v>
      </c>
      <c r="C23" s="12"/>
      <c r="D23" s="12"/>
      <c r="E23" s="12"/>
      <c r="F23" s="88"/>
      <c r="G23" s="26">
        <f>G20+G21+G22</f>
        <v>31912</v>
      </c>
    </row>
    <row r="24" spans="1:7" s="66" customFormat="1" ht="31.5" x14ac:dyDescent="0.25">
      <c r="A24" s="59" t="s">
        <v>41</v>
      </c>
      <c r="B24" s="23" t="s">
        <v>40</v>
      </c>
      <c r="C24" s="10" t="s">
        <v>39</v>
      </c>
      <c r="D24" s="13"/>
      <c r="E24" s="13">
        <v>1.21</v>
      </c>
      <c r="F24" s="90"/>
      <c r="G24" s="24">
        <f>G23*E24</f>
        <v>38613.519999999997</v>
      </c>
    </row>
    <row r="25" spans="1:7" s="66" customFormat="1" ht="27.75" customHeight="1" x14ac:dyDescent="0.25">
      <c r="A25" s="59" t="s">
        <v>42</v>
      </c>
      <c r="B25" s="23" t="s">
        <v>68</v>
      </c>
      <c r="C25" s="10" t="s">
        <v>67</v>
      </c>
      <c r="D25" s="13"/>
      <c r="E25" s="13">
        <f>0.992</f>
        <v>0.99199999999999999</v>
      </c>
      <c r="F25" s="90"/>
      <c r="G25" s="24">
        <f>G24*E25</f>
        <v>38304.61</v>
      </c>
    </row>
    <row r="26" spans="1:7" s="66" customFormat="1" ht="15.75" x14ac:dyDescent="0.25">
      <c r="A26" s="59"/>
      <c r="B26" s="37" t="s">
        <v>10</v>
      </c>
      <c r="C26" s="40"/>
      <c r="D26" s="14"/>
      <c r="E26" s="14"/>
      <c r="F26" s="43"/>
      <c r="G26" s="27">
        <f>G25</f>
        <v>38304.61</v>
      </c>
    </row>
    <row r="27" spans="1:7" s="66" customFormat="1" ht="211.5" customHeight="1" x14ac:dyDescent="0.25">
      <c r="A27" s="60" t="s">
        <v>43</v>
      </c>
      <c r="B27" s="38" t="s">
        <v>64</v>
      </c>
      <c r="C27" s="13" t="s">
        <v>11</v>
      </c>
      <c r="D27" s="35" t="s">
        <v>65</v>
      </c>
      <c r="E27" s="13">
        <f>1+0.05+0.04+0.039+0.085+0.0318+0.075+0.03</f>
        <v>1.3508</v>
      </c>
      <c r="F27" s="90"/>
      <c r="G27" s="24">
        <f>G26*E27</f>
        <v>51741.87</v>
      </c>
    </row>
    <row r="28" spans="1:7" s="66" customFormat="1" ht="33" customHeight="1" x14ac:dyDescent="0.25">
      <c r="A28" s="61" t="s">
        <v>44</v>
      </c>
      <c r="B28" s="25" t="s">
        <v>12</v>
      </c>
      <c r="C28" s="11"/>
      <c r="D28" s="11"/>
      <c r="E28" s="11"/>
      <c r="F28" s="91"/>
      <c r="G28" s="28">
        <f>SUM(G27:G27)</f>
        <v>51741.87</v>
      </c>
    </row>
    <row r="29" spans="1:7" s="66" customFormat="1" ht="37.5" customHeight="1" x14ac:dyDescent="0.25">
      <c r="A29" s="60"/>
      <c r="B29" s="38" t="s">
        <v>13</v>
      </c>
      <c r="C29" s="13" t="s">
        <v>20</v>
      </c>
      <c r="D29" s="13"/>
      <c r="E29" s="29"/>
      <c r="F29" s="90"/>
      <c r="G29" s="30"/>
    </row>
    <row r="30" spans="1:7" s="66" customFormat="1" ht="36" customHeight="1" x14ac:dyDescent="0.25">
      <c r="A30" s="61"/>
      <c r="B30" s="39" t="s">
        <v>21</v>
      </c>
      <c r="C30" s="342" t="s">
        <v>19</v>
      </c>
      <c r="D30" s="13"/>
      <c r="E30" s="46">
        <f>19%</f>
        <v>0.19</v>
      </c>
      <c r="F30" s="43"/>
      <c r="G30" s="27">
        <f>G28*E30</f>
        <v>9830.9599999999991</v>
      </c>
    </row>
    <row r="31" spans="1:7" s="66" customFormat="1" ht="20.25" customHeight="1" x14ac:dyDescent="0.25">
      <c r="A31" s="61"/>
      <c r="B31" s="39" t="s">
        <v>50</v>
      </c>
      <c r="C31" s="343"/>
      <c r="D31" s="13"/>
      <c r="E31" s="46">
        <f>60%</f>
        <v>0.6</v>
      </c>
      <c r="F31" s="43"/>
      <c r="G31" s="27">
        <f>G28*E31</f>
        <v>31045.119999999999</v>
      </c>
    </row>
    <row r="32" spans="1:7" s="66" customFormat="1" ht="18" customHeight="1" x14ac:dyDescent="0.25">
      <c r="A32" s="61"/>
      <c r="B32" s="39" t="s">
        <v>27</v>
      </c>
      <c r="C32" s="343"/>
      <c r="D32" s="13"/>
      <c r="E32" s="46">
        <f>4%</f>
        <v>0.04</v>
      </c>
      <c r="F32" s="43"/>
      <c r="G32" s="27">
        <f>G28*E32</f>
        <v>2069.67</v>
      </c>
    </row>
    <row r="33" spans="1:12" s="66" customFormat="1" ht="19.5" customHeight="1" x14ac:dyDescent="0.25">
      <c r="A33" s="61"/>
      <c r="B33" s="37" t="s">
        <v>22</v>
      </c>
      <c r="C33" s="343"/>
      <c r="D33" s="13"/>
      <c r="E33" s="46">
        <f>9%</f>
        <v>0.09</v>
      </c>
      <c r="F33" s="43"/>
      <c r="G33" s="27">
        <f>G28*E33</f>
        <v>4656.7700000000004</v>
      </c>
    </row>
    <row r="34" spans="1:12" s="66" customFormat="1" ht="15.75" x14ac:dyDescent="0.25">
      <c r="A34" s="61"/>
      <c r="B34" s="39" t="s">
        <v>23</v>
      </c>
      <c r="C34" s="344"/>
      <c r="D34" s="13"/>
      <c r="E34" s="46">
        <f>8%</f>
        <v>0.08</v>
      </c>
      <c r="F34" s="43"/>
      <c r="G34" s="27">
        <f>G28*E34</f>
        <v>4139.3500000000004</v>
      </c>
      <c r="H34" s="75"/>
    </row>
    <row r="35" spans="1:12" s="66" customFormat="1" ht="64.5" customHeight="1" x14ac:dyDescent="0.25">
      <c r="A35" s="177" t="s">
        <v>45</v>
      </c>
      <c r="B35" s="178" t="s">
        <v>106</v>
      </c>
      <c r="C35" s="179" t="s">
        <v>141</v>
      </c>
      <c r="D35" s="179"/>
      <c r="E35" s="180"/>
      <c r="F35" s="181"/>
      <c r="G35" s="182">
        <f>G36+G37+G38+G39+G40</f>
        <v>340187.21</v>
      </c>
      <c r="H35" s="31">
        <f>G35*1.18</f>
        <v>401420.90779999999</v>
      </c>
      <c r="I35" s="32"/>
    </row>
    <row r="36" spans="1:12" s="66" customFormat="1" ht="26.25" x14ac:dyDescent="0.25">
      <c r="A36" s="62"/>
      <c r="B36" s="39" t="s">
        <v>24</v>
      </c>
      <c r="C36" s="183" t="s">
        <v>35</v>
      </c>
      <c r="D36" s="23" t="s">
        <v>108</v>
      </c>
      <c r="E36" s="45">
        <f>9.72 * 1.02</f>
        <v>9.91</v>
      </c>
      <c r="F36" s="90"/>
      <c r="G36" s="42">
        <f>G30*E36</f>
        <v>97424.81</v>
      </c>
      <c r="K36" s="73"/>
      <c r="L36" s="190"/>
    </row>
    <row r="37" spans="1:12" s="66" customFormat="1" ht="31.5" customHeight="1" x14ac:dyDescent="0.25">
      <c r="A37" s="62"/>
      <c r="B37" s="39" t="s">
        <v>49</v>
      </c>
      <c r="C37" s="183" t="s">
        <v>36</v>
      </c>
      <c r="D37" s="23"/>
      <c r="E37" s="45">
        <v>4.4400000000000004</v>
      </c>
      <c r="F37" s="90"/>
      <c r="G37" s="42">
        <f>G31*E37</f>
        <v>137840.32999999999</v>
      </c>
      <c r="K37" s="73"/>
      <c r="L37" s="189"/>
    </row>
    <row r="38" spans="1:12" s="66" customFormat="1" ht="32.25" customHeight="1" x14ac:dyDescent="0.25">
      <c r="A38" s="62"/>
      <c r="B38" s="39" t="s">
        <v>27</v>
      </c>
      <c r="C38" s="183" t="s">
        <v>37</v>
      </c>
      <c r="D38" s="23" t="s">
        <v>107</v>
      </c>
      <c r="E38" s="45">
        <f>22.6*1.02</f>
        <v>23.05</v>
      </c>
      <c r="F38" s="90"/>
      <c r="G38" s="41">
        <f>G32*E38</f>
        <v>47705.89</v>
      </c>
      <c r="K38" s="191"/>
      <c r="L38" s="192"/>
    </row>
    <row r="39" spans="1:12" s="66" customFormat="1" ht="26.25" customHeight="1" x14ac:dyDescent="0.25">
      <c r="A39" s="62"/>
      <c r="B39" s="37" t="s">
        <v>22</v>
      </c>
      <c r="C39" s="183" t="s">
        <v>38</v>
      </c>
      <c r="D39" s="37"/>
      <c r="E39" s="45">
        <v>8.74</v>
      </c>
      <c r="F39" s="43"/>
      <c r="G39" s="41">
        <f>G33*E39</f>
        <v>40700.17</v>
      </c>
      <c r="H39" s="75">
        <f>G36+G37+G38+G39</f>
        <v>323671.2</v>
      </c>
      <c r="I39" s="338" t="s">
        <v>138</v>
      </c>
      <c r="J39" s="338"/>
      <c r="K39" s="191"/>
      <c r="L39" s="192"/>
    </row>
    <row r="40" spans="1:12" s="66" customFormat="1" ht="35.25" customHeight="1" x14ac:dyDescent="0.25">
      <c r="A40" s="62"/>
      <c r="B40" s="243" t="s">
        <v>23</v>
      </c>
      <c r="C40" s="244" t="s">
        <v>28</v>
      </c>
      <c r="D40" s="245"/>
      <c r="E40" s="246">
        <v>3.99</v>
      </c>
      <c r="F40" s="247"/>
      <c r="G40" s="248">
        <f>G34*E40</f>
        <v>16516.009999999998</v>
      </c>
      <c r="I40" s="338"/>
      <c r="J40" s="338"/>
      <c r="K40" s="191"/>
      <c r="L40" s="192"/>
    </row>
    <row r="41" spans="1:12" s="66" customFormat="1" ht="37.5" customHeight="1" x14ac:dyDescent="0.25">
      <c r="A41" s="62" t="s">
        <v>46</v>
      </c>
      <c r="B41" s="332" t="s">
        <v>143</v>
      </c>
      <c r="C41" s="333"/>
      <c r="D41" s="333"/>
      <c r="E41" s="333"/>
      <c r="F41" s="334"/>
      <c r="G41" s="44">
        <f>G35*(G42/G35*(100+J43)/200+H39/G35*(100+J44)/200*J43/100)</f>
        <v>363612.7</v>
      </c>
      <c r="I41" s="191">
        <v>2018</v>
      </c>
      <c r="J41" s="249">
        <v>104.4</v>
      </c>
    </row>
    <row r="42" spans="1:12" s="66" customFormat="1" ht="15.75" x14ac:dyDescent="0.25">
      <c r="A42" s="62"/>
      <c r="B42" s="241" t="s">
        <v>142</v>
      </c>
      <c r="C42" s="238"/>
      <c r="D42" s="239"/>
      <c r="E42" s="239"/>
      <c r="F42" s="240"/>
      <c r="G42" s="188">
        <f>G40*1.044*1.046</f>
        <v>18035.88</v>
      </c>
      <c r="H42" s="75"/>
      <c r="I42" s="191"/>
      <c r="J42" s="249"/>
    </row>
    <row r="43" spans="1:12" s="66" customFormat="1" ht="18.75" customHeight="1" x14ac:dyDescent="0.25">
      <c r="A43" s="62"/>
      <c r="B43" s="242" t="s">
        <v>24</v>
      </c>
      <c r="C43" s="37"/>
      <c r="D43" s="37"/>
      <c r="E43" s="37"/>
      <c r="F43" s="37"/>
      <c r="G43" s="41">
        <f>G36*K43</f>
        <v>104018.39</v>
      </c>
      <c r="I43" s="191">
        <v>2019</v>
      </c>
      <c r="J43" s="249">
        <v>104.6</v>
      </c>
      <c r="K43" s="252">
        <f>(G41-G42)/H39</f>
        <v>1.06767861953736</v>
      </c>
    </row>
    <row r="44" spans="1:12" s="66" customFormat="1" ht="15.75" x14ac:dyDescent="0.25">
      <c r="A44" s="62"/>
      <c r="B44" s="39" t="s">
        <v>25</v>
      </c>
      <c r="C44" s="43"/>
      <c r="D44" s="23"/>
      <c r="E44" s="53"/>
      <c r="F44" s="43"/>
      <c r="G44" s="41">
        <f>G37*K43</f>
        <v>147169.17000000001</v>
      </c>
      <c r="I44" s="73">
        <v>2020</v>
      </c>
      <c r="J44" s="250">
        <v>103.9</v>
      </c>
    </row>
    <row r="45" spans="1:12" s="66" customFormat="1" ht="15.75" x14ac:dyDescent="0.25">
      <c r="A45" s="62"/>
      <c r="B45" s="39" t="s">
        <v>27</v>
      </c>
      <c r="C45" s="43"/>
      <c r="D45" s="23"/>
      <c r="E45" s="53"/>
      <c r="F45" s="43"/>
      <c r="G45" s="41">
        <f>G38*K43</f>
        <v>50934.559999999998</v>
      </c>
      <c r="I45" s="73">
        <v>2021</v>
      </c>
      <c r="J45" s="251">
        <v>104</v>
      </c>
    </row>
    <row r="46" spans="1:12" s="66" customFormat="1" ht="15.75" x14ac:dyDescent="0.25">
      <c r="A46" s="62"/>
      <c r="B46" s="37" t="s">
        <v>22</v>
      </c>
      <c r="C46" s="43"/>
      <c r="D46" s="23"/>
      <c r="E46" s="53"/>
      <c r="F46" s="43"/>
      <c r="G46" s="41">
        <f>G39*K43</f>
        <v>43454.7</v>
      </c>
      <c r="I46" s="73">
        <v>2022</v>
      </c>
      <c r="J46" s="250">
        <v>103.4</v>
      </c>
    </row>
    <row r="47" spans="1:12" s="66" customFormat="1" ht="21.75" customHeight="1" x14ac:dyDescent="0.25">
      <c r="A47" s="253" t="s">
        <v>47</v>
      </c>
      <c r="B47" s="335" t="s">
        <v>139</v>
      </c>
      <c r="C47" s="336"/>
      <c r="D47" s="336"/>
      <c r="E47" s="336"/>
      <c r="F47" s="337"/>
      <c r="G47" s="254">
        <f>G48+G49+G50+G51+G52</f>
        <v>429062.99</v>
      </c>
      <c r="H47" s="76"/>
      <c r="I47" s="76"/>
      <c r="J47" s="76"/>
    </row>
    <row r="48" spans="1:12" s="66" customFormat="1" ht="15.75" x14ac:dyDescent="0.25">
      <c r="A48" s="62"/>
      <c r="B48" s="184" t="s">
        <v>23</v>
      </c>
      <c r="C48" s="185"/>
      <c r="D48" s="186"/>
      <c r="E48" s="187"/>
      <c r="F48" s="185"/>
      <c r="G48" s="188">
        <f>G42*1.18</f>
        <v>21282.34</v>
      </c>
      <c r="H48" s="76"/>
      <c r="I48" s="76"/>
      <c r="J48" s="76"/>
    </row>
    <row r="49" spans="1:10" s="66" customFormat="1" ht="15.75" x14ac:dyDescent="0.25">
      <c r="A49" s="62"/>
      <c r="B49" s="39" t="s">
        <v>24</v>
      </c>
      <c r="C49" s="43"/>
      <c r="D49" s="23"/>
      <c r="E49" s="14"/>
      <c r="F49" s="43"/>
      <c r="G49" s="44">
        <f>G43*1.18</f>
        <v>122741.7</v>
      </c>
      <c r="H49" s="104"/>
      <c r="I49" s="33"/>
      <c r="J49" s="34"/>
    </row>
    <row r="50" spans="1:10" s="66" customFormat="1" ht="15.75" x14ac:dyDescent="0.25">
      <c r="A50" s="62"/>
      <c r="B50" s="39" t="s">
        <v>25</v>
      </c>
      <c r="C50" s="43"/>
      <c r="D50" s="23"/>
      <c r="E50" s="14"/>
      <c r="F50" s="43"/>
      <c r="G50" s="44">
        <f>G44*1.18</f>
        <v>173659.62</v>
      </c>
      <c r="H50" s="33"/>
      <c r="I50" s="33"/>
      <c r="J50" s="34"/>
    </row>
    <row r="51" spans="1:10" s="66" customFormat="1" ht="15.75" x14ac:dyDescent="0.25">
      <c r="A51" s="62"/>
      <c r="B51" s="39" t="s">
        <v>27</v>
      </c>
      <c r="C51" s="43"/>
      <c r="D51" s="23"/>
      <c r="E51" s="14"/>
      <c r="F51" s="43"/>
      <c r="G51" s="44">
        <f>G45*1.18</f>
        <v>60102.78</v>
      </c>
      <c r="H51" s="33"/>
      <c r="I51" s="33"/>
      <c r="J51" s="34"/>
    </row>
    <row r="52" spans="1:10" s="66" customFormat="1" ht="15.75" x14ac:dyDescent="0.25">
      <c r="A52" s="62"/>
      <c r="B52" s="37" t="s">
        <v>22</v>
      </c>
      <c r="C52" s="43"/>
      <c r="D52" s="23"/>
      <c r="E52" s="14"/>
      <c r="F52" s="43"/>
      <c r="G52" s="44">
        <f>G46*1.18</f>
        <v>51276.55</v>
      </c>
      <c r="H52" s="33"/>
      <c r="I52" s="33"/>
      <c r="J52" s="34"/>
    </row>
    <row r="53" spans="1:10" s="66" customFormat="1" ht="15.75" x14ac:dyDescent="0.25">
      <c r="A53" s="63"/>
      <c r="B53" s="48"/>
      <c r="C53" s="49"/>
      <c r="D53" s="50"/>
      <c r="E53" s="51"/>
      <c r="F53" s="49"/>
      <c r="G53" s="52"/>
      <c r="H53" s="33"/>
      <c r="I53" s="33"/>
      <c r="J53" s="34"/>
    </row>
    <row r="54" spans="1:10" s="66" customFormat="1" ht="15.75" hidden="1" x14ac:dyDescent="0.25">
      <c r="A54" s="329" t="s">
        <v>69</v>
      </c>
      <c r="B54" s="328"/>
      <c r="C54" s="328"/>
      <c r="D54" s="328"/>
      <c r="E54" s="328"/>
      <c r="F54" s="328"/>
      <c r="G54" s="328"/>
      <c r="H54" s="33"/>
      <c r="I54" s="33"/>
      <c r="J54" s="34"/>
    </row>
    <row r="55" spans="1:10" s="66" customFormat="1" ht="15.75" hidden="1" x14ac:dyDescent="0.25">
      <c r="A55" s="105"/>
      <c r="B55" s="106"/>
      <c r="C55" s="106"/>
      <c r="D55" s="106"/>
      <c r="E55" s="106"/>
      <c r="F55" s="106"/>
      <c r="G55" s="106"/>
      <c r="H55" s="33"/>
      <c r="I55" s="33"/>
      <c r="J55" s="34"/>
    </row>
    <row r="56" spans="1:10" s="66" customFormat="1" ht="40.5" hidden="1" customHeight="1" x14ac:dyDescent="0.25">
      <c r="A56" s="330" t="s">
        <v>26</v>
      </c>
      <c r="B56" s="330"/>
      <c r="C56" s="330"/>
      <c r="D56" s="330"/>
      <c r="E56" s="330"/>
      <c r="F56" s="330"/>
      <c r="G56" s="330"/>
      <c r="H56" s="33"/>
      <c r="I56" s="33"/>
      <c r="J56" s="34"/>
    </row>
    <row r="57" spans="1:10" s="66" customFormat="1" ht="15.75" hidden="1" x14ac:dyDescent="0.25">
      <c r="A57" s="63"/>
      <c r="B57" s="48"/>
      <c r="C57" s="49"/>
      <c r="D57" s="50"/>
      <c r="E57" s="51"/>
      <c r="F57" s="49"/>
      <c r="G57" s="52"/>
      <c r="H57" s="33"/>
      <c r="I57" s="33"/>
      <c r="J57" s="34"/>
    </row>
    <row r="58" spans="1:10" s="66" customFormat="1" ht="15.75" hidden="1" x14ac:dyDescent="0.25">
      <c r="A58" s="328" t="s">
        <v>53</v>
      </c>
      <c r="B58" s="328"/>
      <c r="C58" s="328"/>
      <c r="D58" s="328"/>
      <c r="E58" s="328"/>
      <c r="F58" s="328"/>
      <c r="G58" s="328"/>
      <c r="H58" s="33"/>
      <c r="I58" s="33"/>
      <c r="J58" s="34"/>
    </row>
    <row r="59" spans="1:10" s="66" customFormat="1" ht="23.25" hidden="1" customHeight="1" x14ac:dyDescent="0.25">
      <c r="A59" s="331" t="s">
        <v>1</v>
      </c>
      <c r="B59" s="331" t="s">
        <v>2</v>
      </c>
      <c r="C59" s="331" t="s">
        <v>3</v>
      </c>
      <c r="D59" s="331" t="s">
        <v>4</v>
      </c>
      <c r="E59" s="331"/>
      <c r="F59" s="331"/>
      <c r="G59" s="331" t="s">
        <v>5</v>
      </c>
      <c r="H59" s="33"/>
      <c r="I59" s="33"/>
      <c r="J59" s="34"/>
    </row>
    <row r="60" spans="1:10" s="66" customFormat="1" ht="36.75" hidden="1" customHeight="1" x14ac:dyDescent="0.25">
      <c r="A60" s="331"/>
      <c r="B60" s="331"/>
      <c r="C60" s="331"/>
      <c r="D60" s="159" t="s">
        <v>6</v>
      </c>
      <c r="E60" s="159" t="s">
        <v>7</v>
      </c>
      <c r="F60" s="159" t="s">
        <v>8</v>
      </c>
      <c r="G60" s="331"/>
      <c r="H60" s="33"/>
      <c r="I60" s="33"/>
      <c r="J60" s="34"/>
    </row>
    <row r="61" spans="1:10" s="66" customFormat="1" ht="15.75" hidden="1" x14ac:dyDescent="0.25">
      <c r="A61" s="103">
        <v>1</v>
      </c>
      <c r="B61" s="96">
        <v>2</v>
      </c>
      <c r="C61" s="103">
        <v>3</v>
      </c>
      <c r="D61" s="103">
        <v>4</v>
      </c>
      <c r="E61" s="103">
        <v>5</v>
      </c>
      <c r="F61" s="103">
        <v>6</v>
      </c>
      <c r="G61" s="103">
        <v>7</v>
      </c>
      <c r="H61" s="33"/>
      <c r="I61" s="33"/>
      <c r="J61" s="34"/>
    </row>
    <row r="62" spans="1:10" s="66" customFormat="1" ht="15.75" hidden="1" x14ac:dyDescent="0.25">
      <c r="A62" s="12"/>
      <c r="B62" s="96" t="s">
        <v>100</v>
      </c>
      <c r="C62" s="12"/>
      <c r="D62" s="12"/>
      <c r="E62" s="12"/>
      <c r="F62" s="12"/>
      <c r="G62" s="12"/>
      <c r="H62" s="33"/>
      <c r="I62" s="33"/>
      <c r="J62" s="34"/>
    </row>
    <row r="63" spans="1:10" s="66" customFormat="1" ht="30" hidden="1" x14ac:dyDescent="0.25">
      <c r="A63" s="107">
        <v>1</v>
      </c>
      <c r="B63" s="108" t="s">
        <v>98</v>
      </c>
      <c r="C63" s="109" t="s">
        <v>70</v>
      </c>
      <c r="D63" s="110" t="s">
        <v>71</v>
      </c>
      <c r="E63" s="12">
        <v>9.75</v>
      </c>
      <c r="F63" s="12">
        <v>811.6</v>
      </c>
      <c r="G63" s="111">
        <f>E63*F63</f>
        <v>7913.1</v>
      </c>
      <c r="H63" s="33"/>
      <c r="I63" s="33"/>
      <c r="J63" s="34"/>
    </row>
    <row r="64" spans="1:10" s="66" customFormat="1" ht="15.75" hidden="1" x14ac:dyDescent="0.25">
      <c r="A64" s="107"/>
      <c r="B64" s="176"/>
      <c r="C64" s="109"/>
      <c r="D64" s="110"/>
      <c r="E64" s="12"/>
      <c r="F64" s="12"/>
      <c r="G64" s="111"/>
      <c r="H64" s="33"/>
      <c r="I64" s="33"/>
      <c r="J64" s="34"/>
    </row>
    <row r="65" spans="1:10" s="66" customFormat="1" ht="30" hidden="1" x14ac:dyDescent="0.25">
      <c r="A65" s="107">
        <v>2</v>
      </c>
      <c r="B65" s="160" t="s">
        <v>99</v>
      </c>
      <c r="C65" s="109" t="s">
        <v>70</v>
      </c>
      <c r="D65" s="110" t="s">
        <v>71</v>
      </c>
      <c r="E65" s="12">
        <v>9.75</v>
      </c>
      <c r="F65" s="12">
        <v>811.6</v>
      </c>
      <c r="G65" s="111">
        <f>E65*F65</f>
        <v>7913.1</v>
      </c>
      <c r="H65" s="33"/>
      <c r="I65" s="33"/>
      <c r="J65" s="34"/>
    </row>
    <row r="66" spans="1:10" s="66" customFormat="1" ht="30" hidden="1" customHeight="1" x14ac:dyDescent="0.25">
      <c r="A66" s="112">
        <f>A63+1</f>
        <v>2</v>
      </c>
      <c r="B66" s="113" t="s">
        <v>72</v>
      </c>
      <c r="C66" s="114" t="s">
        <v>73</v>
      </c>
      <c r="D66" s="112" t="s">
        <v>71</v>
      </c>
      <c r="E66" s="115">
        <v>2.5</v>
      </c>
      <c r="F66" s="115">
        <v>0</v>
      </c>
      <c r="G66" s="116">
        <f>E66*F66</f>
        <v>0</v>
      </c>
      <c r="H66" s="33"/>
      <c r="I66" s="33"/>
      <c r="J66" s="34"/>
    </row>
    <row r="67" spans="1:10" s="66" customFormat="1" ht="21.75" hidden="1" customHeight="1" x14ac:dyDescent="0.25">
      <c r="A67" s="107">
        <v>3</v>
      </c>
      <c r="B67" s="144" t="s">
        <v>74</v>
      </c>
      <c r="C67" s="145" t="s">
        <v>75</v>
      </c>
      <c r="D67" s="107" t="s">
        <v>71</v>
      </c>
      <c r="E67" s="12">
        <v>2</v>
      </c>
      <c r="F67" s="12">
        <v>165</v>
      </c>
      <c r="G67" s="111">
        <f t="shared" ref="G67:G69" si="1">E67*F67</f>
        <v>330</v>
      </c>
      <c r="H67" s="33"/>
      <c r="I67" s="33"/>
      <c r="J67" s="34"/>
    </row>
    <row r="68" spans="1:10" s="66" customFormat="1" ht="15.75" hidden="1" x14ac:dyDescent="0.25">
      <c r="A68" s="107">
        <v>4</v>
      </c>
      <c r="B68" s="117" t="s">
        <v>76</v>
      </c>
      <c r="C68" s="109" t="s">
        <v>75</v>
      </c>
      <c r="D68" s="110" t="s">
        <v>71</v>
      </c>
      <c r="E68" s="12">
        <v>2.5</v>
      </c>
      <c r="F68" s="12">
        <v>809</v>
      </c>
      <c r="G68" s="111">
        <f t="shared" si="1"/>
        <v>2022.5</v>
      </c>
      <c r="H68" s="33"/>
      <c r="I68" s="33"/>
      <c r="J68" s="34"/>
    </row>
    <row r="69" spans="1:10" s="66" customFormat="1" ht="15.75" hidden="1" x14ac:dyDescent="0.25">
      <c r="A69" s="107">
        <v>5</v>
      </c>
      <c r="B69" s="144" t="s">
        <v>77</v>
      </c>
      <c r="C69" s="145" t="s">
        <v>78</v>
      </c>
      <c r="D69" s="107" t="s">
        <v>71</v>
      </c>
      <c r="E69" s="12">
        <v>11</v>
      </c>
      <c r="F69" s="12">
        <v>123.7</v>
      </c>
      <c r="G69" s="111">
        <f t="shared" si="1"/>
        <v>1360.7</v>
      </c>
      <c r="H69" s="33"/>
      <c r="I69" s="33"/>
      <c r="J69" s="34"/>
    </row>
    <row r="70" spans="1:10" s="66" customFormat="1" ht="15.75" hidden="1" x14ac:dyDescent="0.25">
      <c r="A70" s="118"/>
      <c r="B70" s="36" t="s">
        <v>9</v>
      </c>
      <c r="C70" s="12"/>
      <c r="D70" s="12"/>
      <c r="E70" s="12"/>
      <c r="F70" s="12"/>
      <c r="G70" s="26">
        <f>G63+G66+G67+G68+G69+G65</f>
        <v>19539.400000000001</v>
      </c>
      <c r="H70" s="33"/>
      <c r="I70" s="33"/>
      <c r="J70" s="34"/>
    </row>
    <row r="71" spans="1:10" s="66" customFormat="1" ht="31.5" hidden="1" x14ac:dyDescent="0.25">
      <c r="A71" s="119">
        <v>6</v>
      </c>
      <c r="B71" s="23" t="s">
        <v>40</v>
      </c>
      <c r="C71" s="10" t="s">
        <v>39</v>
      </c>
      <c r="D71" s="13"/>
      <c r="E71" s="13">
        <v>1.21</v>
      </c>
      <c r="F71" s="13"/>
      <c r="G71" s="24">
        <f>G70*E71</f>
        <v>23642.67</v>
      </c>
      <c r="H71" s="33"/>
      <c r="I71" s="33"/>
      <c r="J71" s="34"/>
    </row>
    <row r="72" spans="1:10" s="66" customFormat="1" ht="15.75" hidden="1" x14ac:dyDescent="0.25">
      <c r="A72" s="119">
        <v>7</v>
      </c>
      <c r="B72" s="23" t="s">
        <v>79</v>
      </c>
      <c r="C72" s="10" t="s">
        <v>80</v>
      </c>
      <c r="D72" s="13"/>
      <c r="E72" s="120">
        <v>0.99199999999999999</v>
      </c>
      <c r="F72" s="13"/>
      <c r="G72" s="24">
        <f>G71*E72</f>
        <v>23453.53</v>
      </c>
      <c r="H72" s="33"/>
      <c r="I72" s="33"/>
      <c r="J72" s="34"/>
    </row>
    <row r="73" spans="1:10" s="66" customFormat="1" ht="15.75" hidden="1" x14ac:dyDescent="0.25">
      <c r="A73" s="119"/>
      <c r="B73" s="37" t="s">
        <v>10</v>
      </c>
      <c r="C73" s="40"/>
      <c r="D73" s="14"/>
      <c r="E73" s="14"/>
      <c r="F73" s="14"/>
      <c r="G73" s="27">
        <f>G72</f>
        <v>23453.53</v>
      </c>
      <c r="H73" s="33"/>
      <c r="I73" s="33"/>
      <c r="J73" s="34"/>
    </row>
    <row r="74" spans="1:10" s="66" customFormat="1" ht="110.25" hidden="1" x14ac:dyDescent="0.25">
      <c r="A74" s="121">
        <v>8</v>
      </c>
      <c r="B74" s="38" t="s">
        <v>94</v>
      </c>
      <c r="C74" s="13" t="s">
        <v>81</v>
      </c>
      <c r="D74" s="35" t="s">
        <v>95</v>
      </c>
      <c r="E74" s="13">
        <v>1.2698</v>
      </c>
      <c r="F74" s="13"/>
      <c r="G74" s="24">
        <f>G73*E74</f>
        <v>29781.29</v>
      </c>
      <c r="H74" s="33"/>
      <c r="I74" s="33"/>
      <c r="J74" s="34"/>
    </row>
    <row r="75" spans="1:10" s="66" customFormat="1" ht="31.5" hidden="1" x14ac:dyDescent="0.25">
      <c r="A75" s="121">
        <v>9</v>
      </c>
      <c r="B75" s="25" t="s">
        <v>12</v>
      </c>
      <c r="C75" s="11"/>
      <c r="D75" s="11"/>
      <c r="E75" s="11"/>
      <c r="F75" s="11"/>
      <c r="G75" s="28">
        <f>SUM(G74:G74)</f>
        <v>29781.29</v>
      </c>
      <c r="H75" s="33"/>
      <c r="I75" s="33"/>
      <c r="J75" s="34"/>
    </row>
    <row r="76" spans="1:10" s="66" customFormat="1" ht="31.5" hidden="1" x14ac:dyDescent="0.25">
      <c r="A76" s="121"/>
      <c r="B76" s="38" t="s">
        <v>13</v>
      </c>
      <c r="C76" s="13" t="s">
        <v>20</v>
      </c>
      <c r="D76" s="13"/>
      <c r="E76" s="29"/>
      <c r="F76" s="13"/>
      <c r="G76" s="30"/>
      <c r="H76" s="33"/>
      <c r="I76" s="33"/>
      <c r="J76" s="34"/>
    </row>
    <row r="77" spans="1:10" s="66" customFormat="1" ht="15.75" hidden="1" x14ac:dyDescent="0.25">
      <c r="A77" s="13"/>
      <c r="B77" s="39" t="s">
        <v>21</v>
      </c>
      <c r="C77" s="326" t="s">
        <v>82</v>
      </c>
      <c r="D77" s="13"/>
      <c r="E77" s="46">
        <f>80%</f>
        <v>0.8</v>
      </c>
      <c r="F77" s="14"/>
      <c r="G77" s="27">
        <f>G75*E77</f>
        <v>23825.03</v>
      </c>
      <c r="H77" s="33"/>
      <c r="I77" s="104">
        <f>G77+G78+G79</f>
        <v>29781.29</v>
      </c>
      <c r="J77" s="34"/>
    </row>
    <row r="78" spans="1:10" s="66" customFormat="1" ht="15.75" hidden="1" x14ac:dyDescent="0.25">
      <c r="A78" s="13"/>
      <c r="B78" s="37" t="s">
        <v>22</v>
      </c>
      <c r="C78" s="326"/>
      <c r="D78" s="13"/>
      <c r="E78" s="122">
        <v>7.4999999999999997E-2</v>
      </c>
      <c r="F78" s="14"/>
      <c r="G78" s="27">
        <f>G75*E78</f>
        <v>2233.6</v>
      </c>
      <c r="H78" s="33"/>
      <c r="I78" s="33"/>
      <c r="J78" s="34"/>
    </row>
    <row r="79" spans="1:10" s="66" customFormat="1" ht="15.75" hidden="1" x14ac:dyDescent="0.25">
      <c r="A79" s="13"/>
      <c r="B79" s="39" t="s">
        <v>23</v>
      </c>
      <c r="C79" s="326"/>
      <c r="D79" s="13"/>
      <c r="E79" s="122">
        <v>0.125</v>
      </c>
      <c r="F79" s="14"/>
      <c r="G79" s="27">
        <f>G75*E79</f>
        <v>3722.66</v>
      </c>
      <c r="H79" s="33"/>
      <c r="I79" s="33"/>
      <c r="J79" s="34"/>
    </row>
    <row r="80" spans="1:10" s="66" customFormat="1" ht="78.75" hidden="1" x14ac:dyDescent="0.25">
      <c r="A80" s="121">
        <v>10</v>
      </c>
      <c r="B80" s="47" t="s">
        <v>29</v>
      </c>
      <c r="C80" s="23" t="s">
        <v>34</v>
      </c>
      <c r="D80" s="23"/>
      <c r="E80" s="45"/>
      <c r="F80" s="13"/>
      <c r="G80" s="42">
        <f>G81+G82+G83</f>
        <v>146464.4</v>
      </c>
      <c r="H80" s="33"/>
      <c r="I80" s="33"/>
      <c r="J80" s="34"/>
    </row>
    <row r="81" spans="1:10" s="66" customFormat="1" ht="63" hidden="1" x14ac:dyDescent="0.25">
      <c r="A81" s="123"/>
      <c r="B81" s="39" t="s">
        <v>24</v>
      </c>
      <c r="C81" s="23" t="s">
        <v>83</v>
      </c>
      <c r="D81" s="23"/>
      <c r="E81" s="45">
        <v>4.8899999999999997</v>
      </c>
      <c r="F81" s="13"/>
      <c r="G81" s="42">
        <f>G77*E81</f>
        <v>116504.4</v>
      </c>
      <c r="H81" s="33"/>
      <c r="I81" s="33"/>
      <c r="J81" s="34"/>
    </row>
    <row r="82" spans="1:10" s="66" customFormat="1" ht="47.25" hidden="1" x14ac:dyDescent="0.25">
      <c r="A82" s="123"/>
      <c r="B82" s="37" t="s">
        <v>22</v>
      </c>
      <c r="C82" s="23" t="s">
        <v>38</v>
      </c>
      <c r="D82" s="37"/>
      <c r="E82" s="45">
        <v>7.53</v>
      </c>
      <c r="F82" s="14"/>
      <c r="G82" s="41">
        <f>G78*E82</f>
        <v>16819.009999999998</v>
      </c>
      <c r="H82" s="33"/>
      <c r="I82" s="33"/>
      <c r="J82" s="34"/>
    </row>
    <row r="83" spans="1:10" s="66" customFormat="1" ht="15.75" hidden="1" x14ac:dyDescent="0.25">
      <c r="A83" s="123"/>
      <c r="B83" s="39" t="s">
        <v>23</v>
      </c>
      <c r="C83" s="23" t="s">
        <v>28</v>
      </c>
      <c r="D83" s="23"/>
      <c r="E83" s="45">
        <v>3.53</v>
      </c>
      <c r="F83" s="13"/>
      <c r="G83" s="41">
        <f>G79*E83</f>
        <v>13140.99</v>
      </c>
      <c r="H83" s="33"/>
      <c r="I83" s="33"/>
      <c r="J83" s="34"/>
    </row>
    <row r="84" spans="1:10" s="66" customFormat="1" ht="47.25" hidden="1" x14ac:dyDescent="0.25">
      <c r="A84" s="121">
        <v>11</v>
      </c>
      <c r="B84" s="39" t="s">
        <v>84</v>
      </c>
      <c r="C84" s="43"/>
      <c r="D84" s="23"/>
      <c r="E84" s="14"/>
      <c r="F84" s="14"/>
      <c r="G84" s="44">
        <f>G85+G86+G87</f>
        <v>238919.58</v>
      </c>
      <c r="H84" s="33"/>
      <c r="I84" s="33"/>
      <c r="J84" s="34"/>
    </row>
    <row r="85" spans="1:10" s="66" customFormat="1" ht="15.75" hidden="1" x14ac:dyDescent="0.25">
      <c r="A85" s="123"/>
      <c r="B85" s="39" t="s">
        <v>24</v>
      </c>
      <c r="C85" s="43"/>
      <c r="D85" s="327" t="s">
        <v>63</v>
      </c>
      <c r="E85" s="124">
        <f>1.06*1.049*1.143*1.081*1.054*1.044*1.046*1.039</f>
        <v>1.6430199999999999</v>
      </c>
      <c r="F85" s="14"/>
      <c r="G85" s="41">
        <f>G81*E85</f>
        <v>191419.06</v>
      </c>
      <c r="H85" s="33"/>
      <c r="I85" s="33"/>
      <c r="J85" s="34"/>
    </row>
    <row r="86" spans="1:10" s="66" customFormat="1" ht="15.75" hidden="1" x14ac:dyDescent="0.25">
      <c r="A86" s="123"/>
      <c r="B86" s="37" t="s">
        <v>22</v>
      </c>
      <c r="C86" s="43"/>
      <c r="D86" s="327"/>
      <c r="E86" s="124">
        <f>1.06*1.049*1.143*1.081*1.054*1.044*1.046*1.039</f>
        <v>1.6430199999999999</v>
      </c>
      <c r="F86" s="14"/>
      <c r="G86" s="41">
        <f>G82*E86</f>
        <v>27633.97</v>
      </c>
      <c r="H86" s="33"/>
      <c r="I86" s="33"/>
      <c r="J86" s="34"/>
    </row>
    <row r="87" spans="1:10" s="66" customFormat="1" ht="47.25" hidden="1" x14ac:dyDescent="0.25">
      <c r="A87" s="123"/>
      <c r="B87" s="39" t="s">
        <v>23</v>
      </c>
      <c r="C87" s="43"/>
      <c r="D87" s="161" t="s">
        <v>61</v>
      </c>
      <c r="E87" s="124">
        <f>1.06*1.049*1.143*1.081*1.054*1.044</f>
        <v>1.5118</v>
      </c>
      <c r="F87" s="14"/>
      <c r="G87" s="41">
        <f>G83*E87</f>
        <v>19866.55</v>
      </c>
      <c r="H87" s="33"/>
      <c r="I87" s="33"/>
      <c r="J87" s="34"/>
    </row>
    <row r="88" spans="1:10" s="66" customFormat="1" ht="173.25" hidden="1" x14ac:dyDescent="0.25">
      <c r="A88" s="121">
        <v>12</v>
      </c>
      <c r="B88" s="47" t="s">
        <v>30</v>
      </c>
      <c r="C88" s="23" t="s">
        <v>31</v>
      </c>
      <c r="D88" s="161"/>
      <c r="E88" s="14"/>
      <c r="F88" s="14"/>
      <c r="G88" s="41">
        <v>0.7</v>
      </c>
      <c r="H88" s="33"/>
      <c r="I88" s="33"/>
      <c r="J88" s="34"/>
    </row>
    <row r="89" spans="1:10" s="66" customFormat="1" ht="47.25" hidden="1" x14ac:dyDescent="0.25">
      <c r="A89" s="121">
        <v>13</v>
      </c>
      <c r="B89" s="39" t="s">
        <v>32</v>
      </c>
      <c r="C89" s="43"/>
      <c r="D89" s="23"/>
      <c r="E89" s="14"/>
      <c r="F89" s="14"/>
      <c r="G89" s="44">
        <f>G90+G91+G92</f>
        <v>167243.71</v>
      </c>
      <c r="H89" s="33"/>
      <c r="I89" s="33"/>
      <c r="J89" s="34"/>
    </row>
    <row r="90" spans="1:10" s="66" customFormat="1" ht="22.5" hidden="1" customHeight="1" x14ac:dyDescent="0.25">
      <c r="A90" s="123"/>
      <c r="B90" s="39" t="s">
        <v>24</v>
      </c>
      <c r="C90" s="43"/>
      <c r="D90" s="23"/>
      <c r="E90" s="14"/>
      <c r="F90" s="14"/>
      <c r="G90" s="44">
        <f>G85*G88</f>
        <v>133993.34</v>
      </c>
      <c r="H90" s="33"/>
      <c r="I90" s="33"/>
      <c r="J90" s="34"/>
    </row>
    <row r="91" spans="1:10" s="66" customFormat="1" ht="21" hidden="1" customHeight="1" x14ac:dyDescent="0.25">
      <c r="A91" s="123"/>
      <c r="B91" s="37" t="s">
        <v>22</v>
      </c>
      <c r="C91" s="43"/>
      <c r="D91" s="23"/>
      <c r="E91" s="14"/>
      <c r="F91" s="14"/>
      <c r="G91" s="44">
        <f>G86*G88</f>
        <v>19343.78</v>
      </c>
      <c r="H91" s="33"/>
      <c r="I91" s="33"/>
      <c r="J91" s="34"/>
    </row>
    <row r="92" spans="1:10" s="66" customFormat="1" ht="18.75" hidden="1" customHeight="1" x14ac:dyDescent="0.25">
      <c r="A92" s="123"/>
      <c r="B92" s="39" t="s">
        <v>23</v>
      </c>
      <c r="C92" s="43"/>
      <c r="D92" s="23"/>
      <c r="E92" s="14"/>
      <c r="F92" s="14"/>
      <c r="G92" s="44">
        <f>G87*0.7</f>
        <v>13906.59</v>
      </c>
      <c r="H92" s="33"/>
      <c r="I92" s="33"/>
      <c r="J92" s="34"/>
    </row>
    <row r="93" spans="1:10" s="66" customFormat="1" ht="23.25" hidden="1" customHeight="1" x14ac:dyDescent="0.25">
      <c r="A93" s="123"/>
      <c r="B93" s="39" t="s">
        <v>33</v>
      </c>
      <c r="C93" s="43"/>
      <c r="D93" s="23"/>
      <c r="E93" s="14"/>
      <c r="F93" s="14"/>
      <c r="G93" s="44"/>
      <c r="H93" s="33"/>
      <c r="I93" s="33"/>
      <c r="J93" s="34"/>
    </row>
    <row r="94" spans="1:10" s="66" customFormat="1" ht="15.75" hidden="1" x14ac:dyDescent="0.25">
      <c r="A94" s="123">
        <v>14</v>
      </c>
      <c r="B94" s="38" t="s">
        <v>17</v>
      </c>
      <c r="C94" s="43"/>
      <c r="D94" s="23"/>
      <c r="E94" s="54">
        <v>0.18</v>
      </c>
      <c r="F94" s="14"/>
      <c r="G94" s="41">
        <f>G89*E94</f>
        <v>30103.87</v>
      </c>
      <c r="H94" s="33"/>
      <c r="I94" s="33"/>
      <c r="J94" s="34"/>
    </row>
    <row r="95" spans="1:10" s="66" customFormat="1" ht="31.5" hidden="1" x14ac:dyDescent="0.25">
      <c r="A95" s="123">
        <v>15</v>
      </c>
      <c r="B95" s="39" t="s">
        <v>18</v>
      </c>
      <c r="C95" s="43"/>
      <c r="D95" s="23"/>
      <c r="E95" s="14"/>
      <c r="F95" s="14"/>
      <c r="G95" s="44">
        <f>G89+G94</f>
        <v>197347.58</v>
      </c>
      <c r="H95" s="33"/>
      <c r="I95" s="33"/>
      <c r="J95" s="34"/>
    </row>
    <row r="96" spans="1:10" s="66" customFormat="1" ht="15.75" hidden="1" x14ac:dyDescent="0.25">
      <c r="A96" s="162"/>
      <c r="B96" s="163" t="s">
        <v>85</v>
      </c>
      <c r="C96" s="164"/>
      <c r="D96" s="164"/>
      <c r="E96" s="164"/>
      <c r="F96" s="165"/>
      <c r="G96" s="166"/>
      <c r="H96" s="33"/>
      <c r="I96" s="33"/>
      <c r="J96" s="34"/>
    </row>
    <row r="97" spans="1:10" s="66" customFormat="1" ht="28.5" hidden="1" x14ac:dyDescent="0.25">
      <c r="A97" s="167">
        <v>16</v>
      </c>
      <c r="B97" s="138" t="s">
        <v>86</v>
      </c>
      <c r="C97" s="140"/>
      <c r="D97" s="139"/>
      <c r="E97" s="168"/>
      <c r="F97" s="168"/>
      <c r="G97" s="169">
        <f>SUM(G98:G102)</f>
        <v>81523.16</v>
      </c>
      <c r="H97" s="33"/>
      <c r="I97" s="33"/>
      <c r="J97" s="34"/>
    </row>
    <row r="98" spans="1:10" s="66" customFormat="1" ht="26.25" hidden="1" customHeight="1" x14ac:dyDescent="0.25">
      <c r="A98" s="170"/>
      <c r="B98" s="125" t="s">
        <v>87</v>
      </c>
      <c r="C98" s="126"/>
      <c r="D98" s="126"/>
      <c r="E98" s="126"/>
      <c r="F98" s="127"/>
      <c r="G98" s="171">
        <f>G77+G30</f>
        <v>33655.99</v>
      </c>
      <c r="H98" s="33"/>
      <c r="I98" s="33"/>
      <c r="J98" s="34"/>
    </row>
    <row r="99" spans="1:10" s="66" customFormat="1" ht="26.25" hidden="1" customHeight="1" x14ac:dyDescent="0.25">
      <c r="A99" s="170"/>
      <c r="B99" s="125" t="s">
        <v>49</v>
      </c>
      <c r="C99" s="126"/>
      <c r="D99" s="126"/>
      <c r="E99" s="126"/>
      <c r="F99" s="127"/>
      <c r="G99" s="171">
        <f>G31</f>
        <v>31045.119999999999</v>
      </c>
      <c r="H99" s="33"/>
      <c r="I99" s="33"/>
      <c r="J99" s="34"/>
    </row>
    <row r="100" spans="1:10" s="66" customFormat="1" ht="26.25" hidden="1" customHeight="1" x14ac:dyDescent="0.25">
      <c r="A100" s="170"/>
      <c r="B100" s="128" t="s">
        <v>88</v>
      </c>
      <c r="C100" s="126"/>
      <c r="D100" s="126"/>
      <c r="E100" s="126"/>
      <c r="F100" s="127"/>
      <c r="G100" s="171">
        <f>G32</f>
        <v>2069.67</v>
      </c>
      <c r="H100" s="33"/>
      <c r="I100" s="33"/>
      <c r="J100" s="34"/>
    </row>
    <row r="101" spans="1:10" s="66" customFormat="1" ht="26.25" hidden="1" customHeight="1" x14ac:dyDescent="0.25">
      <c r="A101" s="170"/>
      <c r="B101" s="128" t="s">
        <v>22</v>
      </c>
      <c r="C101" s="126"/>
      <c r="D101" s="126"/>
      <c r="E101" s="126"/>
      <c r="F101" s="127"/>
      <c r="G101" s="171">
        <f>G78+G33</f>
        <v>6890.37</v>
      </c>
      <c r="H101" s="33"/>
      <c r="I101" s="33"/>
      <c r="J101" s="34"/>
    </row>
    <row r="102" spans="1:10" s="66" customFormat="1" ht="26.25" hidden="1" customHeight="1" x14ac:dyDescent="0.25">
      <c r="A102" s="170"/>
      <c r="B102" s="125" t="s">
        <v>89</v>
      </c>
      <c r="C102" s="126"/>
      <c r="D102" s="126"/>
      <c r="E102" s="126"/>
      <c r="F102" s="127"/>
      <c r="G102" s="171">
        <f>G79+G34</f>
        <v>7862.01</v>
      </c>
      <c r="H102" s="33"/>
      <c r="I102" s="33"/>
      <c r="J102" s="34"/>
    </row>
    <row r="103" spans="1:10" s="66" customFormat="1" ht="28.5" hidden="1" x14ac:dyDescent="0.25">
      <c r="A103" s="170"/>
      <c r="B103" s="129" t="s">
        <v>29</v>
      </c>
      <c r="C103" s="126"/>
      <c r="D103" s="126"/>
      <c r="E103" s="126"/>
      <c r="F103" s="127"/>
      <c r="G103" s="172">
        <f>SUM(G104:G108)</f>
        <v>486651.61</v>
      </c>
      <c r="H103" s="33"/>
      <c r="I103" s="33"/>
      <c r="J103" s="34"/>
    </row>
    <row r="104" spans="1:10" s="66" customFormat="1" ht="24.75" hidden="1" customHeight="1" x14ac:dyDescent="0.25">
      <c r="A104" s="170"/>
      <c r="B104" s="125" t="s">
        <v>90</v>
      </c>
      <c r="C104" s="126"/>
      <c r="D104" s="126"/>
      <c r="E104" s="126"/>
      <c r="F104" s="127"/>
      <c r="G104" s="171">
        <f>G81+G36</f>
        <v>213929.21</v>
      </c>
      <c r="H104" s="33"/>
      <c r="I104" s="33"/>
      <c r="J104" s="34"/>
    </row>
    <row r="105" spans="1:10" s="66" customFormat="1" ht="24.75" hidden="1" customHeight="1" x14ac:dyDescent="0.25">
      <c r="A105" s="170"/>
      <c r="B105" s="125" t="s">
        <v>49</v>
      </c>
      <c r="C105" s="126"/>
      <c r="D105" s="126"/>
      <c r="E105" s="126"/>
      <c r="F105" s="127"/>
      <c r="G105" s="171">
        <f>G37</f>
        <v>137840.32999999999</v>
      </c>
      <c r="H105" s="33"/>
      <c r="I105" s="33"/>
      <c r="J105" s="34"/>
    </row>
    <row r="106" spans="1:10" s="66" customFormat="1" ht="24.75" hidden="1" customHeight="1" x14ac:dyDescent="0.25">
      <c r="A106" s="170"/>
      <c r="B106" s="125" t="s">
        <v>88</v>
      </c>
      <c r="C106" s="126"/>
      <c r="D106" s="126"/>
      <c r="E106" s="126"/>
      <c r="F106" s="127"/>
      <c r="G106" s="171">
        <f>G38</f>
        <v>47705.89</v>
      </c>
      <c r="H106" s="33"/>
      <c r="I106" s="33"/>
      <c r="J106" s="34"/>
    </row>
    <row r="107" spans="1:10" s="66" customFormat="1" ht="24.75" hidden="1" customHeight="1" x14ac:dyDescent="0.25">
      <c r="A107" s="170"/>
      <c r="B107" s="125" t="s">
        <v>22</v>
      </c>
      <c r="C107" s="126"/>
      <c r="D107" s="126"/>
      <c r="E107" s="126"/>
      <c r="F107" s="127"/>
      <c r="G107" s="171">
        <f>G82+G39</f>
        <v>57519.18</v>
      </c>
      <c r="H107" s="33"/>
      <c r="I107" s="33"/>
      <c r="J107" s="34"/>
    </row>
    <row r="108" spans="1:10" s="66" customFormat="1" ht="24.75" hidden="1" customHeight="1" x14ac:dyDescent="0.25">
      <c r="A108" s="170"/>
      <c r="B108" s="125" t="s">
        <v>89</v>
      </c>
      <c r="C108" s="126"/>
      <c r="D108" s="126"/>
      <c r="E108" s="126"/>
      <c r="F108" s="127"/>
      <c r="G108" s="171">
        <f>G83+G40</f>
        <v>29657</v>
      </c>
      <c r="H108" s="33"/>
      <c r="I108" s="33"/>
      <c r="J108" s="34"/>
    </row>
    <row r="109" spans="1:10" s="66" customFormat="1" ht="42.75" hidden="1" x14ac:dyDescent="0.25">
      <c r="A109" s="173">
        <f>A97+1</f>
        <v>17</v>
      </c>
      <c r="B109" s="130" t="s">
        <v>91</v>
      </c>
      <c r="C109" s="131"/>
      <c r="D109" s="131"/>
      <c r="E109" s="131"/>
      <c r="F109" s="132"/>
      <c r="G109" s="174">
        <f>SUM(G110:G114)</f>
        <v>602532.28</v>
      </c>
      <c r="H109" s="33"/>
      <c r="I109" s="33"/>
      <c r="J109" s="34"/>
    </row>
    <row r="110" spans="1:10" s="66" customFormat="1" ht="27.75" hidden="1" customHeight="1" x14ac:dyDescent="0.25">
      <c r="A110" s="170"/>
      <c r="B110" s="125" t="s">
        <v>87</v>
      </c>
      <c r="C110" s="126"/>
      <c r="D110" s="126"/>
      <c r="E110" s="126"/>
      <c r="F110" s="127"/>
      <c r="G110" s="171">
        <f>G43+G85</f>
        <v>295437.45</v>
      </c>
      <c r="H110" s="33"/>
      <c r="I110" s="33"/>
      <c r="J110" s="34"/>
    </row>
    <row r="111" spans="1:10" s="66" customFormat="1" ht="27.75" hidden="1" customHeight="1" x14ac:dyDescent="0.25">
      <c r="A111" s="127"/>
      <c r="B111" s="133" t="s">
        <v>49</v>
      </c>
      <c r="C111" s="134"/>
      <c r="D111" s="135"/>
      <c r="E111" s="136"/>
      <c r="F111" s="137"/>
      <c r="G111" s="171">
        <f>G44</f>
        <v>147169.17000000001</v>
      </c>
      <c r="H111" s="33"/>
      <c r="I111" s="33"/>
      <c r="J111" s="34"/>
    </row>
    <row r="112" spans="1:10" s="66" customFormat="1" ht="27.75" hidden="1" customHeight="1" x14ac:dyDescent="0.25">
      <c r="A112" s="170"/>
      <c r="B112" s="128" t="s">
        <v>88</v>
      </c>
      <c r="C112" s="126"/>
      <c r="D112" s="126"/>
      <c r="E112" s="126"/>
      <c r="F112" s="127"/>
      <c r="G112" s="171">
        <f>G45</f>
        <v>50934.559999999998</v>
      </c>
      <c r="H112" s="33"/>
      <c r="I112" s="33"/>
      <c r="J112" s="34"/>
    </row>
    <row r="113" spans="1:10" s="66" customFormat="1" ht="27.75" hidden="1" customHeight="1" x14ac:dyDescent="0.25">
      <c r="A113" s="170"/>
      <c r="B113" s="128" t="s">
        <v>22</v>
      </c>
      <c r="C113" s="126"/>
      <c r="D113" s="126"/>
      <c r="E113" s="126"/>
      <c r="F113" s="127"/>
      <c r="G113" s="171">
        <f>G86+G46</f>
        <v>71088.67</v>
      </c>
      <c r="H113" s="33"/>
      <c r="I113" s="33"/>
      <c r="J113" s="34"/>
    </row>
    <row r="114" spans="1:10" s="66" customFormat="1" ht="27.75" hidden="1" customHeight="1" x14ac:dyDescent="0.25">
      <c r="A114" s="170"/>
      <c r="B114" s="128" t="s">
        <v>89</v>
      </c>
      <c r="C114" s="126"/>
      <c r="D114" s="126"/>
      <c r="E114" s="126"/>
      <c r="F114" s="127"/>
      <c r="G114" s="171">
        <f>G87+G42</f>
        <v>37902.43</v>
      </c>
      <c r="H114" s="33"/>
      <c r="I114" s="33"/>
      <c r="J114" s="34"/>
    </row>
    <row r="115" spans="1:10" s="66" customFormat="1" ht="42.75" hidden="1" x14ac:dyDescent="0.25">
      <c r="A115" s="167">
        <f>A109+1</f>
        <v>18</v>
      </c>
      <c r="B115" s="138" t="s">
        <v>32</v>
      </c>
      <c r="C115" s="139"/>
      <c r="D115" s="139"/>
      <c r="E115" s="139"/>
      <c r="F115" s="140"/>
      <c r="G115" s="169" t="e">
        <f>SUM(G116:G120)</f>
        <v>#REF!</v>
      </c>
      <c r="H115" s="33"/>
      <c r="I115" s="33"/>
      <c r="J115" s="34"/>
    </row>
    <row r="116" spans="1:10" s="66" customFormat="1" ht="27.75" hidden="1" customHeight="1" x14ac:dyDescent="0.25">
      <c r="A116" s="170"/>
      <c r="B116" s="125" t="s">
        <v>90</v>
      </c>
      <c r="C116" s="126"/>
      <c r="D116" s="126"/>
      <c r="E116" s="126"/>
      <c r="F116" s="127"/>
      <c r="G116" s="171">
        <f>G90+G49</f>
        <v>256735.04</v>
      </c>
      <c r="H116" s="104"/>
      <c r="I116" s="33"/>
      <c r="J116" s="34"/>
    </row>
    <row r="117" spans="1:10" s="66" customFormat="1" ht="27.75" hidden="1" customHeight="1" x14ac:dyDescent="0.25">
      <c r="A117" s="170"/>
      <c r="B117" s="125" t="s">
        <v>49</v>
      </c>
      <c r="C117" s="126"/>
      <c r="D117" s="126"/>
      <c r="E117" s="126"/>
      <c r="F117" s="127"/>
      <c r="G117" s="171">
        <f>G50</f>
        <v>173659.62</v>
      </c>
      <c r="H117" s="33"/>
      <c r="I117" s="33"/>
      <c r="J117" s="34"/>
    </row>
    <row r="118" spans="1:10" s="66" customFormat="1" ht="27.75" hidden="1" customHeight="1" x14ac:dyDescent="0.25">
      <c r="A118" s="170"/>
      <c r="B118" s="125" t="s">
        <v>88</v>
      </c>
      <c r="C118" s="126"/>
      <c r="D118" s="126"/>
      <c r="E118" s="126"/>
      <c r="F118" s="127"/>
      <c r="G118" s="171">
        <f>G51</f>
        <v>60102.78</v>
      </c>
      <c r="H118" s="33"/>
      <c r="I118" s="33"/>
      <c r="J118" s="34"/>
    </row>
    <row r="119" spans="1:10" s="66" customFormat="1" ht="27.75" hidden="1" customHeight="1" x14ac:dyDescent="0.25">
      <c r="A119" s="170"/>
      <c r="B119" s="125" t="s">
        <v>22</v>
      </c>
      <c r="C119" s="126"/>
      <c r="D119" s="126"/>
      <c r="E119" s="126"/>
      <c r="F119" s="127"/>
      <c r="G119" s="171">
        <f>G91+G52</f>
        <v>70620.33</v>
      </c>
      <c r="H119" s="33"/>
      <c r="I119" s="33"/>
      <c r="J119" s="34"/>
    </row>
    <row r="120" spans="1:10" s="66" customFormat="1" ht="27.75" hidden="1" customHeight="1" x14ac:dyDescent="0.25">
      <c r="A120" s="170"/>
      <c r="B120" s="125" t="s">
        <v>89</v>
      </c>
      <c r="C120" s="126"/>
      <c r="D120" s="126"/>
      <c r="E120" s="126"/>
      <c r="F120" s="127"/>
      <c r="G120" s="171" t="e">
        <f>G92+#REF!</f>
        <v>#REF!</v>
      </c>
    </row>
    <row r="121" spans="1:10" s="66" customFormat="1" ht="27.75" hidden="1" customHeight="1" x14ac:dyDescent="0.25">
      <c r="A121" s="170">
        <f>A115+1</f>
        <v>19</v>
      </c>
      <c r="B121" s="141" t="s">
        <v>92</v>
      </c>
      <c r="C121" s="142"/>
      <c r="D121" s="142"/>
      <c r="E121" s="142"/>
      <c r="F121" s="143"/>
      <c r="G121" s="172" t="e">
        <f>G115*0.18</f>
        <v>#REF!</v>
      </c>
    </row>
    <row r="122" spans="1:10" s="66" customFormat="1" ht="28.5" hidden="1" x14ac:dyDescent="0.25">
      <c r="A122" s="167">
        <f>A121+1</f>
        <v>20</v>
      </c>
      <c r="B122" s="138" t="s">
        <v>93</v>
      </c>
      <c r="C122" s="139"/>
      <c r="D122" s="139"/>
      <c r="E122" s="139"/>
      <c r="F122" s="140"/>
      <c r="G122" s="169" t="e">
        <f>G115+G121</f>
        <v>#REF!</v>
      </c>
    </row>
    <row r="123" spans="1:10" s="66" customFormat="1" ht="15.75" x14ac:dyDescent="0.25">
      <c r="A123" s="152"/>
      <c r="B123" s="153"/>
      <c r="C123" s="154"/>
      <c r="D123" s="154"/>
      <c r="E123" s="154"/>
      <c r="F123" s="155"/>
      <c r="G123" s="156"/>
    </row>
    <row r="124" spans="1:10" s="69" customFormat="1" ht="15.75" hidden="1" x14ac:dyDescent="0.25">
      <c r="A124" s="77"/>
      <c r="B124" s="21"/>
      <c r="C124" s="15"/>
      <c r="D124" s="15"/>
      <c r="E124" s="22"/>
      <c r="F124" s="92"/>
      <c r="G124" s="78"/>
    </row>
    <row r="125" spans="1:10" s="69" customFormat="1" ht="15.75" hidden="1" x14ac:dyDescent="0.25">
      <c r="A125" s="79"/>
      <c r="B125" s="15" t="s">
        <v>14</v>
      </c>
      <c r="C125" s="16"/>
      <c r="D125" s="16"/>
      <c r="E125" s="17" t="s">
        <v>62</v>
      </c>
      <c r="F125" s="17"/>
      <c r="G125" s="80"/>
    </row>
    <row r="126" spans="1:10" ht="15.75" hidden="1" x14ac:dyDescent="0.25">
      <c r="B126" s="18" t="s">
        <v>15</v>
      </c>
      <c r="C126" s="73"/>
      <c r="D126" s="73"/>
      <c r="E126" s="19" t="s">
        <v>16</v>
      </c>
      <c r="F126" s="20"/>
    </row>
    <row r="127" spans="1:10" hidden="1" x14ac:dyDescent="0.25"/>
    <row r="128" spans="1:10" ht="15.75" hidden="1" x14ac:dyDescent="0.25">
      <c r="B128" s="15" t="s">
        <v>96</v>
      </c>
      <c r="C128" s="16"/>
      <c r="D128" s="16"/>
      <c r="E128" s="17" t="s">
        <v>97</v>
      </c>
      <c r="F128" s="146"/>
    </row>
    <row r="129" spans="2:6" ht="15.75" hidden="1" x14ac:dyDescent="0.25">
      <c r="B129" s="18" t="s">
        <v>15</v>
      </c>
      <c r="C129" s="147"/>
      <c r="D129" s="147"/>
      <c r="E129" s="19" t="s">
        <v>16</v>
      </c>
      <c r="F129" s="20"/>
    </row>
    <row r="130" spans="2:6" ht="15.75" hidden="1" x14ac:dyDescent="0.25">
      <c r="B130" s="21"/>
      <c r="C130" s="15"/>
      <c r="D130" s="15"/>
      <c r="E130" s="22"/>
      <c r="F130" s="148"/>
    </row>
    <row r="131" spans="2:6" ht="15.75" hidden="1" x14ac:dyDescent="0.25">
      <c r="B131" s="149"/>
      <c r="C131" s="149"/>
      <c r="D131" s="150"/>
      <c r="E131"/>
      <c r="F131"/>
    </row>
    <row r="132" spans="2:6" x14ac:dyDescent="0.25">
      <c r="B132" s="149"/>
      <c r="C132" s="149"/>
      <c r="D132"/>
      <c r="E132"/>
      <c r="F132"/>
    </row>
    <row r="133" spans="2:6" x14ac:dyDescent="0.25">
      <c r="B133" s="149"/>
      <c r="C133" s="149"/>
      <c r="D133"/>
      <c r="E133" s="151"/>
      <c r="F133"/>
    </row>
  </sheetData>
  <mergeCells count="28">
    <mergeCell ref="I39:J40"/>
    <mergeCell ref="F1:G1"/>
    <mergeCell ref="A8:G8"/>
    <mergeCell ref="F4:G4"/>
    <mergeCell ref="C30:C34"/>
    <mergeCell ref="F5:G5"/>
    <mergeCell ref="A7:G7"/>
    <mergeCell ref="A13:G13"/>
    <mergeCell ref="A16:A17"/>
    <mergeCell ref="B16:B17"/>
    <mergeCell ref="C16:C17"/>
    <mergeCell ref="D16:F16"/>
    <mergeCell ref="G16:G17"/>
    <mergeCell ref="E2:G2"/>
    <mergeCell ref="E3:G3"/>
    <mergeCell ref="C77:C79"/>
    <mergeCell ref="D85:D86"/>
    <mergeCell ref="A11:G11"/>
    <mergeCell ref="A54:G54"/>
    <mergeCell ref="A56:G56"/>
    <mergeCell ref="A58:G58"/>
    <mergeCell ref="A59:A60"/>
    <mergeCell ref="B59:B60"/>
    <mergeCell ref="C59:C60"/>
    <mergeCell ref="D59:F59"/>
    <mergeCell ref="G59:G60"/>
    <mergeCell ref="B41:F41"/>
    <mergeCell ref="B47:F47"/>
  </mergeCells>
  <conditionalFormatting sqref="E27 E30:E34 E20">
    <cfRule type="cellIs" dxfId="5" priority="6" operator="equal">
      <formula>0</formula>
    </cfRule>
  </conditionalFormatting>
  <conditionalFormatting sqref="E24:E25">
    <cfRule type="cellIs" dxfId="4" priority="7" operator="equal">
      <formula>0</formula>
    </cfRule>
  </conditionalFormatting>
  <conditionalFormatting sqref="E21">
    <cfRule type="cellIs" dxfId="3" priority="4" operator="equal">
      <formula>0</formula>
    </cfRule>
  </conditionalFormatting>
  <conditionalFormatting sqref="E74 E77:E79">
    <cfRule type="cellIs" dxfId="2" priority="2" operator="equal">
      <formula>0</formula>
    </cfRule>
  </conditionalFormatting>
  <conditionalFormatting sqref="E71:E72">
    <cfRule type="cellIs" dxfId="1" priority="3" operator="equal">
      <formula>0</formula>
    </cfRule>
  </conditionalFormatting>
  <conditionalFormatting sqref="B66 B63:B64">
    <cfRule type="expression" dxfId="0" priority="1">
      <formula>($C63="")</formula>
    </cfRule>
  </conditionalFormatting>
  <pageMargins left="0.70866141732283472" right="0.51181102362204722" top="0.74803149606299213" bottom="0.74803149606299213" header="0.31496062992125984" footer="0.31496062992125984"/>
  <pageSetup paperSize="9" scale="59" fitToHeight="18" orientation="portrait" r:id="rId1"/>
  <rowBreaks count="2" manualBreakCount="2">
    <brk id="40" max="6" man="1"/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tabSelected="1" view="pageBreakPreview" zoomScale="80" zoomScaleNormal="85" zoomScaleSheetLayoutView="80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274" customWidth="1"/>
    <col min="2" max="2" width="19.7109375" style="258" customWidth="1"/>
    <col min="3" max="3" width="35" style="258" customWidth="1"/>
    <col min="4" max="5" width="16.7109375" style="258" customWidth="1"/>
    <col min="6" max="6" width="16.7109375" style="277" customWidth="1"/>
    <col min="7" max="8" width="16.7109375" style="258" customWidth="1"/>
    <col min="9" max="9" width="11.5703125" style="258" customWidth="1"/>
    <col min="10" max="10" width="19" style="258" customWidth="1"/>
    <col min="11" max="16384" width="9.140625" style="258"/>
  </cols>
  <sheetData>
    <row r="1" spans="1:8" s="73" customFormat="1" ht="15.75" x14ac:dyDescent="0.25">
      <c r="A1" s="67"/>
      <c r="B1" s="7"/>
      <c r="C1" s="7"/>
      <c r="D1" s="7"/>
      <c r="E1" s="7"/>
      <c r="F1" s="87"/>
      <c r="G1" s="7"/>
    </row>
    <row r="2" spans="1:8" s="73" customFormat="1" ht="15.75" x14ac:dyDescent="0.25">
      <c r="A2" s="346" t="s">
        <v>188</v>
      </c>
      <c r="B2" s="346"/>
      <c r="C2" s="346"/>
      <c r="D2" s="346"/>
      <c r="E2" s="346"/>
      <c r="F2" s="346"/>
      <c r="G2" s="346"/>
    </row>
    <row r="3" spans="1:8" s="73" customFormat="1" ht="33" customHeight="1" x14ac:dyDescent="0.25">
      <c r="A3" s="340" t="s">
        <v>210</v>
      </c>
      <c r="B3" s="340"/>
      <c r="C3" s="340"/>
      <c r="D3" s="340"/>
      <c r="E3" s="340"/>
      <c r="F3" s="340"/>
      <c r="G3" s="340"/>
    </row>
    <row r="4" spans="1:8" s="73" customFormat="1" ht="15" customHeight="1" x14ac:dyDescent="0.25">
      <c r="A4" s="359" t="s">
        <v>147</v>
      </c>
      <c r="B4" s="359"/>
      <c r="C4" s="359"/>
      <c r="D4" s="359"/>
      <c r="E4" s="359"/>
      <c r="F4" s="359"/>
      <c r="G4" s="359"/>
    </row>
    <row r="5" spans="1:8" ht="19.5" customHeight="1" x14ac:dyDescent="0.25">
      <c r="A5" s="318" t="s">
        <v>207</v>
      </c>
      <c r="B5" s="302"/>
      <c r="C5" s="302"/>
      <c r="D5" s="302"/>
      <c r="E5" s="302"/>
      <c r="F5" s="303"/>
      <c r="G5" s="302"/>
    </row>
    <row r="6" spans="1:8" ht="22.5" customHeight="1" x14ac:dyDescent="0.25">
      <c r="A6" s="365" t="s">
        <v>206</v>
      </c>
      <c r="B6" s="365"/>
      <c r="C6" s="365"/>
      <c r="D6" s="365"/>
      <c r="E6" s="365"/>
      <c r="F6" s="365"/>
      <c r="G6" s="365"/>
    </row>
    <row r="7" spans="1:8" x14ac:dyDescent="0.25">
      <c r="A7" s="358" t="s">
        <v>145</v>
      </c>
      <c r="B7" s="358"/>
      <c r="C7" s="358"/>
      <c r="D7" s="358"/>
      <c r="E7" s="358"/>
      <c r="F7" s="358"/>
      <c r="G7" s="358"/>
    </row>
    <row r="8" spans="1:8" ht="36" customHeight="1" x14ac:dyDescent="0.25">
      <c r="A8" s="356" t="s">
        <v>205</v>
      </c>
      <c r="B8" s="356"/>
      <c r="C8" s="356"/>
      <c r="D8" s="356"/>
      <c r="E8" s="356"/>
      <c r="F8" s="356"/>
      <c r="G8" s="356"/>
      <c r="H8" s="356"/>
    </row>
    <row r="9" spans="1:8" ht="18.75" customHeight="1" x14ac:dyDescent="0.25">
      <c r="A9" s="355" t="s">
        <v>146</v>
      </c>
      <c r="B9" s="355"/>
      <c r="C9" s="355"/>
      <c r="D9" s="304"/>
      <c r="E9" s="304"/>
      <c r="F9" s="304"/>
      <c r="G9" s="304"/>
    </row>
    <row r="10" spans="1:8" ht="18.75" customHeight="1" x14ac:dyDescent="0.25">
      <c r="A10" s="354" t="s">
        <v>192</v>
      </c>
      <c r="B10" s="354"/>
      <c r="C10" s="354"/>
      <c r="D10" s="305"/>
      <c r="E10" s="306"/>
      <c r="F10" s="305"/>
      <c r="G10" s="306"/>
      <c r="H10" s="307"/>
    </row>
    <row r="11" spans="1:8" x14ac:dyDescent="0.25">
      <c r="A11" s="354" t="s">
        <v>148</v>
      </c>
      <c r="B11" s="354"/>
      <c r="C11" s="354"/>
      <c r="D11" s="354"/>
      <c r="E11" s="304"/>
      <c r="F11" s="304"/>
      <c r="G11" s="304"/>
    </row>
    <row r="12" spans="1:8" ht="9.75" customHeight="1" x14ac:dyDescent="0.25">
      <c r="A12" s="308"/>
      <c r="B12" s="309"/>
      <c r="C12" s="304"/>
      <c r="D12" s="304"/>
      <c r="E12" s="304"/>
      <c r="F12" s="304"/>
      <c r="G12" s="304"/>
    </row>
    <row r="13" spans="1:8" x14ac:dyDescent="0.25">
      <c r="A13" s="310" t="s">
        <v>189</v>
      </c>
      <c r="B13" s="311"/>
      <c r="C13" s="312"/>
      <c r="D13" s="312"/>
      <c r="E13" s="312"/>
      <c r="F13" s="313"/>
      <c r="G13" s="314"/>
    </row>
    <row r="14" spans="1:8" s="149" customFormat="1" ht="12.75" customHeight="1" x14ac:dyDescent="0.2">
      <c r="A14" s="350" t="s">
        <v>149</v>
      </c>
      <c r="B14" s="360" t="s">
        <v>150</v>
      </c>
      <c r="C14" s="360" t="s">
        <v>151</v>
      </c>
      <c r="D14" s="361" t="s">
        <v>152</v>
      </c>
      <c r="E14" s="361"/>
      <c r="F14" s="361"/>
      <c r="G14" s="361"/>
      <c r="H14" s="350" t="s">
        <v>153</v>
      </c>
    </row>
    <row r="15" spans="1:8" s="149" customFormat="1" ht="12.75" x14ac:dyDescent="0.2">
      <c r="A15" s="350"/>
      <c r="B15" s="360"/>
      <c r="C15" s="360"/>
      <c r="D15" s="350" t="s">
        <v>154</v>
      </c>
      <c r="E15" s="350" t="s">
        <v>155</v>
      </c>
      <c r="F15" s="350" t="s">
        <v>156</v>
      </c>
      <c r="G15" s="350" t="s">
        <v>157</v>
      </c>
      <c r="H15" s="350"/>
    </row>
    <row r="16" spans="1:8" s="149" customFormat="1" ht="12.75" x14ac:dyDescent="0.2">
      <c r="A16" s="350"/>
      <c r="B16" s="360"/>
      <c r="C16" s="360"/>
      <c r="D16" s="350"/>
      <c r="E16" s="350"/>
      <c r="F16" s="350"/>
      <c r="G16" s="350"/>
      <c r="H16" s="350"/>
    </row>
    <row r="17" spans="1:10" s="149" customFormat="1" ht="8.25" customHeight="1" x14ac:dyDescent="0.2">
      <c r="A17" s="350"/>
      <c r="B17" s="360"/>
      <c r="C17" s="360"/>
      <c r="D17" s="350"/>
      <c r="E17" s="350"/>
      <c r="F17" s="350"/>
      <c r="G17" s="350"/>
      <c r="H17" s="350"/>
    </row>
    <row r="18" spans="1:10" s="149" customFormat="1" ht="12.75" x14ac:dyDescent="0.2">
      <c r="A18" s="263">
        <v>1</v>
      </c>
      <c r="B18" s="264">
        <v>2</v>
      </c>
      <c r="C18" s="264">
        <v>3</v>
      </c>
      <c r="D18" s="263">
        <v>4</v>
      </c>
      <c r="E18" s="263">
        <v>5</v>
      </c>
      <c r="F18" s="263">
        <v>6</v>
      </c>
      <c r="G18" s="263">
        <v>7</v>
      </c>
      <c r="H18" s="263">
        <v>8</v>
      </c>
    </row>
    <row r="19" spans="1:10" s="149" customFormat="1" x14ac:dyDescent="0.2">
      <c r="A19" s="352" t="s">
        <v>158</v>
      </c>
      <c r="B19" s="353"/>
      <c r="C19" s="353"/>
      <c r="D19" s="353"/>
      <c r="E19" s="353"/>
      <c r="F19" s="353"/>
      <c r="G19" s="353"/>
      <c r="H19" s="353"/>
    </row>
    <row r="20" spans="1:10" s="282" customFormat="1" ht="149.25" customHeight="1" x14ac:dyDescent="0.2">
      <c r="A20" s="265">
        <v>1</v>
      </c>
      <c r="B20" s="266" t="s">
        <v>204</v>
      </c>
      <c r="C20" s="266" t="s">
        <v>208</v>
      </c>
      <c r="D20" s="316">
        <f>(1148.782/14.41+167.7011/7.8+2326.709/6.45)*J20</f>
        <v>87.771000000000001</v>
      </c>
      <c r="E20" s="316"/>
      <c r="F20" s="316"/>
      <c r="G20" s="268"/>
      <c r="H20" s="267">
        <f t="shared" ref="H20" si="0">SUM(D20:G20)</f>
        <v>87.771000000000001</v>
      </c>
      <c r="I20" s="301"/>
      <c r="J20" s="317">
        <v>0.19</v>
      </c>
    </row>
    <row r="21" spans="1:10" s="149" customFormat="1" ht="12.75" x14ac:dyDescent="0.2">
      <c r="A21" s="269"/>
      <c r="B21" s="270"/>
      <c r="C21" s="266" t="s">
        <v>159</v>
      </c>
      <c r="D21" s="267">
        <f>SUM(D20:D20)</f>
        <v>87.771000000000001</v>
      </c>
      <c r="E21" s="267">
        <f>SUM(E20:E20)</f>
        <v>0</v>
      </c>
      <c r="F21" s="267">
        <f>SUM(F20:F20)</f>
        <v>0</v>
      </c>
      <c r="G21" s="268"/>
      <c r="H21" s="267">
        <f>SUM(D21:G21)</f>
        <v>87.771000000000001</v>
      </c>
    </row>
    <row r="22" spans="1:10" s="149" customFormat="1" ht="12.75" x14ac:dyDescent="0.2">
      <c r="A22" s="269"/>
      <c r="B22" s="270"/>
      <c r="C22" s="266" t="s">
        <v>160</v>
      </c>
      <c r="D22" s="267">
        <f>D21</f>
        <v>87.771000000000001</v>
      </c>
      <c r="E22" s="267">
        <f t="shared" ref="E22:F22" si="1">E21</f>
        <v>0</v>
      </c>
      <c r="F22" s="267">
        <f t="shared" si="1"/>
        <v>0</v>
      </c>
      <c r="G22" s="267"/>
      <c r="H22" s="267">
        <f t="shared" ref="H22" si="2">SUM(D22:G22)</f>
        <v>87.771000000000001</v>
      </c>
    </row>
    <row r="23" spans="1:10" s="149" customFormat="1" x14ac:dyDescent="0.2">
      <c r="A23" s="352" t="s">
        <v>161</v>
      </c>
      <c r="B23" s="353"/>
      <c r="C23" s="353"/>
      <c r="D23" s="353"/>
      <c r="E23" s="353"/>
      <c r="F23" s="353"/>
      <c r="G23" s="353"/>
      <c r="H23" s="353"/>
    </row>
    <row r="24" spans="1:10" s="149" customFormat="1" ht="38.25" x14ac:dyDescent="0.2">
      <c r="A24" s="265">
        <v>2</v>
      </c>
      <c r="B24" s="266" t="s">
        <v>193</v>
      </c>
      <c r="C24" s="266" t="s">
        <v>177</v>
      </c>
      <c r="D24" s="267">
        <f>3.9%*0.8*D22</f>
        <v>2.738</v>
      </c>
      <c r="E24" s="267">
        <f>3.9%*0.8*E22</f>
        <v>0</v>
      </c>
      <c r="F24" s="268"/>
      <c r="G24" s="268"/>
      <c r="H24" s="267">
        <f>SUM(D24:G24)</f>
        <v>2.738</v>
      </c>
    </row>
    <row r="25" spans="1:10" s="149" customFormat="1" ht="12.75" x14ac:dyDescent="0.2">
      <c r="A25" s="269"/>
      <c r="B25" s="266"/>
      <c r="C25" s="266" t="s">
        <v>162</v>
      </c>
      <c r="D25" s="267">
        <f>D24</f>
        <v>2.738</v>
      </c>
      <c r="E25" s="267">
        <f>E24</f>
        <v>0</v>
      </c>
      <c r="F25" s="268"/>
      <c r="G25" s="268"/>
      <c r="H25" s="267">
        <f t="shared" ref="H25" si="3">SUM(D25:G25)</f>
        <v>2.738</v>
      </c>
    </row>
    <row r="26" spans="1:10" s="149" customFormat="1" ht="12.75" x14ac:dyDescent="0.2">
      <c r="A26" s="269"/>
      <c r="B26" s="270"/>
      <c r="C26" s="266" t="s">
        <v>163</v>
      </c>
      <c r="D26" s="271">
        <f t="shared" ref="D26:F26" si="4">D25+D22</f>
        <v>90.509</v>
      </c>
      <c r="E26" s="271">
        <f t="shared" si="4"/>
        <v>0</v>
      </c>
      <c r="F26" s="271">
        <f t="shared" si="4"/>
        <v>0</v>
      </c>
      <c r="G26" s="271"/>
      <c r="H26" s="272">
        <f>SUM(D26:G26)</f>
        <v>90.51</v>
      </c>
    </row>
    <row r="27" spans="1:10" s="149" customFormat="1" x14ac:dyDescent="0.2">
      <c r="A27" s="352" t="s">
        <v>164</v>
      </c>
      <c r="B27" s="353"/>
      <c r="C27" s="353"/>
      <c r="D27" s="353"/>
      <c r="E27" s="353"/>
      <c r="F27" s="353"/>
      <c r="G27" s="353"/>
      <c r="H27" s="353"/>
    </row>
    <row r="28" spans="1:10" s="149" customFormat="1" ht="40.5" customHeight="1" x14ac:dyDescent="0.2">
      <c r="A28" s="265">
        <v>3</v>
      </c>
      <c r="B28" s="266" t="s">
        <v>194</v>
      </c>
      <c r="C28" s="266" t="s">
        <v>195</v>
      </c>
      <c r="D28" s="267">
        <f>2.1%*D26</f>
        <v>1.901</v>
      </c>
      <c r="E28" s="267">
        <f>2.1%*E26</f>
        <v>0</v>
      </c>
      <c r="F28" s="268"/>
      <c r="G28" s="268"/>
      <c r="H28" s="267">
        <f>SUM(D28:G28)</f>
        <v>1.901</v>
      </c>
    </row>
    <row r="29" spans="1:10" s="149" customFormat="1" ht="50.25" hidden="1" customHeight="1" x14ac:dyDescent="0.2">
      <c r="A29" s="265">
        <v>4</v>
      </c>
      <c r="B29" s="266" t="s">
        <v>183</v>
      </c>
      <c r="C29" s="266" t="s">
        <v>184</v>
      </c>
      <c r="D29" s="268"/>
      <c r="E29" s="268"/>
      <c r="F29" s="268"/>
      <c r="G29" s="267"/>
      <c r="H29" s="267">
        <f t="shared" ref="H29:H31" si="5">SUM(D29:G29)</f>
        <v>0</v>
      </c>
      <c r="I29" s="151">
        <f>H58</f>
        <v>1267.8</v>
      </c>
    </row>
    <row r="30" spans="1:10" s="149" customFormat="1" ht="12.75" x14ac:dyDescent="0.2">
      <c r="A30" s="269"/>
      <c r="B30" s="270"/>
      <c r="C30" s="266" t="s">
        <v>165</v>
      </c>
      <c r="D30" s="267">
        <f>SUM(D28:D29)</f>
        <v>1.901</v>
      </c>
      <c r="E30" s="267">
        <f>SUM(E28:E29)</f>
        <v>0</v>
      </c>
      <c r="F30" s="267"/>
      <c r="G30" s="267">
        <f>SUM(G28:G29)</f>
        <v>0</v>
      </c>
      <c r="H30" s="267">
        <f t="shared" si="5"/>
        <v>1.901</v>
      </c>
    </row>
    <row r="31" spans="1:10" s="149" customFormat="1" ht="12.75" x14ac:dyDescent="0.2">
      <c r="A31" s="269"/>
      <c r="B31" s="270"/>
      <c r="C31" s="266" t="s">
        <v>166</v>
      </c>
      <c r="D31" s="267">
        <f>SUM(D30+D26)</f>
        <v>92.41</v>
      </c>
      <c r="E31" s="267">
        <f>SUM(E30+E26)</f>
        <v>0</v>
      </c>
      <c r="F31" s="267">
        <f>SUM(F30+F26)</f>
        <v>0</v>
      </c>
      <c r="G31" s="267">
        <f>SUM(G30+G26)</f>
        <v>0</v>
      </c>
      <c r="H31" s="267">
        <f t="shared" si="5"/>
        <v>92.41</v>
      </c>
    </row>
    <row r="32" spans="1:10" s="149" customFormat="1" x14ac:dyDescent="0.2">
      <c r="A32" s="352" t="s">
        <v>167</v>
      </c>
      <c r="B32" s="353"/>
      <c r="C32" s="353"/>
      <c r="D32" s="353"/>
      <c r="E32" s="353"/>
      <c r="F32" s="353"/>
      <c r="G32" s="353"/>
      <c r="H32" s="353"/>
    </row>
    <row r="33" spans="1:12" s="149" customFormat="1" ht="25.5" x14ac:dyDescent="0.2">
      <c r="A33" s="265">
        <v>4</v>
      </c>
      <c r="B33" s="266"/>
      <c r="C33" s="266" t="s">
        <v>202</v>
      </c>
      <c r="D33" s="273"/>
      <c r="E33" s="273"/>
      <c r="F33" s="273"/>
      <c r="G33" s="267">
        <f>8.44%*(H31)</f>
        <v>7.7990000000000004</v>
      </c>
      <c r="H33" s="267">
        <f>G33</f>
        <v>7.7990000000000004</v>
      </c>
    </row>
    <row r="34" spans="1:12" s="149" customFormat="1" ht="38.25" x14ac:dyDescent="0.2">
      <c r="A34" s="265">
        <v>5</v>
      </c>
      <c r="B34" s="266" t="s">
        <v>168</v>
      </c>
      <c r="C34" s="266" t="s">
        <v>169</v>
      </c>
      <c r="D34" s="273"/>
      <c r="E34" s="273"/>
      <c r="F34" s="273"/>
      <c r="G34" s="267">
        <f>2.14%*H31</f>
        <v>1.978</v>
      </c>
      <c r="H34" s="267">
        <f>G34</f>
        <v>1.978</v>
      </c>
    </row>
    <row r="35" spans="1:12" s="149" customFormat="1" ht="12.75" x14ac:dyDescent="0.2">
      <c r="A35" s="269"/>
      <c r="B35" s="270"/>
      <c r="C35" s="266" t="s">
        <v>170</v>
      </c>
      <c r="D35" s="273"/>
      <c r="E35" s="273"/>
      <c r="F35" s="273"/>
      <c r="G35" s="267">
        <f>SUM(G33:G34)</f>
        <v>9.7769999999999992</v>
      </c>
      <c r="H35" s="267">
        <f>G35</f>
        <v>9.7769999999999992</v>
      </c>
    </row>
    <row r="36" spans="1:12" s="149" customFormat="1" ht="51" hidden="1" customHeight="1" x14ac:dyDescent="0.2">
      <c r="A36" s="352" t="s">
        <v>187</v>
      </c>
      <c r="B36" s="353"/>
      <c r="C36" s="353"/>
      <c r="D36" s="353"/>
      <c r="E36" s="353"/>
      <c r="F36" s="353"/>
      <c r="G36" s="353"/>
      <c r="H36" s="353"/>
    </row>
    <row r="37" spans="1:12" s="149" customFormat="1" ht="25.5" hidden="1" customHeight="1" x14ac:dyDescent="0.2">
      <c r="A37" s="265">
        <v>8</v>
      </c>
      <c r="B37" s="266" t="s">
        <v>186</v>
      </c>
      <c r="C37" s="266" t="s">
        <v>179</v>
      </c>
      <c r="D37" s="273"/>
      <c r="E37" s="273"/>
      <c r="F37" s="273"/>
      <c r="G37" s="267"/>
      <c r="H37" s="267">
        <f>G37</f>
        <v>0</v>
      </c>
    </row>
    <row r="38" spans="1:12" s="149" customFormat="1" ht="51" hidden="1" x14ac:dyDescent="0.2">
      <c r="A38" s="265">
        <v>9</v>
      </c>
      <c r="B38" s="266" t="s">
        <v>185</v>
      </c>
      <c r="C38" s="266" t="s">
        <v>190</v>
      </c>
      <c r="D38" s="273"/>
      <c r="E38" s="273"/>
      <c r="F38" s="273"/>
      <c r="G38" s="267"/>
      <c r="H38" s="267">
        <f>G38</f>
        <v>0</v>
      </c>
    </row>
    <row r="39" spans="1:12" s="149" customFormat="1" ht="25.5" hidden="1" x14ac:dyDescent="0.2">
      <c r="A39" s="265">
        <v>10</v>
      </c>
      <c r="B39" s="266" t="s">
        <v>181</v>
      </c>
      <c r="C39" s="266" t="s">
        <v>182</v>
      </c>
      <c r="D39" s="273"/>
      <c r="E39" s="273"/>
      <c r="F39" s="273"/>
      <c r="G39" s="267"/>
      <c r="H39" s="267">
        <f>G39</f>
        <v>0</v>
      </c>
    </row>
    <row r="40" spans="1:12" s="149" customFormat="1" ht="12.75" hidden="1" x14ac:dyDescent="0.2">
      <c r="A40" s="269"/>
      <c r="B40" s="270"/>
      <c r="C40" s="266" t="s">
        <v>171</v>
      </c>
      <c r="D40" s="273"/>
      <c r="E40" s="273"/>
      <c r="F40" s="273"/>
      <c r="G40" s="267">
        <f>SUM(G37:G39)</f>
        <v>0</v>
      </c>
      <c r="H40" s="267">
        <f>SUM(H37:H39)</f>
        <v>0</v>
      </c>
    </row>
    <row r="41" spans="1:12" s="149" customFormat="1" ht="12.75" x14ac:dyDescent="0.2">
      <c r="A41" s="269"/>
      <c r="B41" s="270"/>
      <c r="C41" s="266" t="s">
        <v>172</v>
      </c>
      <c r="D41" s="267">
        <f t="shared" ref="D41:F41" si="6">D40+D35+D31</f>
        <v>92.41</v>
      </c>
      <c r="E41" s="267">
        <f t="shared" si="6"/>
        <v>0</v>
      </c>
      <c r="F41" s="267">
        <f t="shared" si="6"/>
        <v>0</v>
      </c>
      <c r="G41" s="267">
        <f>G40+G35+G31</f>
        <v>9.7769999999999992</v>
      </c>
      <c r="H41" s="267">
        <f>SUM(D41:G41)</f>
        <v>102.187</v>
      </c>
    </row>
    <row r="42" spans="1:12" s="149" customFormat="1" x14ac:dyDescent="0.2">
      <c r="A42" s="352" t="s">
        <v>173</v>
      </c>
      <c r="B42" s="353"/>
      <c r="C42" s="353"/>
      <c r="D42" s="353"/>
      <c r="E42" s="353"/>
      <c r="F42" s="353"/>
      <c r="G42" s="353"/>
      <c r="H42" s="353"/>
    </row>
    <row r="43" spans="1:12" s="149" customFormat="1" ht="30" customHeight="1" x14ac:dyDescent="0.25">
      <c r="A43" s="265">
        <v>6</v>
      </c>
      <c r="B43" s="266" t="s">
        <v>174</v>
      </c>
      <c r="C43" s="266" t="s">
        <v>175</v>
      </c>
      <c r="D43" s="267">
        <f>3%*D41</f>
        <v>2.7719999999999998</v>
      </c>
      <c r="E43" s="267">
        <f t="shared" ref="E43:H43" si="7">3%*E41</f>
        <v>0</v>
      </c>
      <c r="F43" s="267">
        <f t="shared" si="7"/>
        <v>0</v>
      </c>
      <c r="G43" s="267">
        <f t="shared" si="7"/>
        <v>0.29299999999999998</v>
      </c>
      <c r="H43" s="267">
        <f t="shared" si="7"/>
        <v>3.0659999999999998</v>
      </c>
      <c r="J43" s="351"/>
      <c r="K43" s="351"/>
      <c r="L43" s="351"/>
    </row>
    <row r="44" spans="1:12" s="149" customFormat="1" ht="15.75" x14ac:dyDescent="0.25">
      <c r="A44" s="269"/>
      <c r="B44" s="270"/>
      <c r="C44" s="266" t="s">
        <v>176</v>
      </c>
      <c r="D44" s="267">
        <f>D43+D41</f>
        <v>95.182000000000002</v>
      </c>
      <c r="E44" s="267">
        <f t="shared" ref="E44:H44" si="8">E43+E41</f>
        <v>0</v>
      </c>
      <c r="F44" s="267">
        <f>F43+F41</f>
        <v>0</v>
      </c>
      <c r="G44" s="267">
        <f>G43+G41</f>
        <v>10.07</v>
      </c>
      <c r="H44" s="267">
        <f t="shared" si="8"/>
        <v>105.253</v>
      </c>
      <c r="J44" s="297"/>
      <c r="K44" s="298"/>
    </row>
    <row r="45" spans="1:12" s="73" customFormat="1" ht="60" customHeight="1" x14ac:dyDescent="0.25">
      <c r="A45" s="319" t="s">
        <v>46</v>
      </c>
      <c r="B45" s="283" t="s">
        <v>106</v>
      </c>
      <c r="C45" s="295" t="s">
        <v>200</v>
      </c>
      <c r="D45" s="320">
        <f>SUM(D47:D51)</f>
        <v>718.62400000000002</v>
      </c>
      <c r="E45" s="320">
        <f t="shared" ref="E45:G45" si="9">SUM(E47:E51)</f>
        <v>0</v>
      </c>
      <c r="F45" s="320">
        <f t="shared" si="9"/>
        <v>0</v>
      </c>
      <c r="G45" s="320">
        <f t="shared" si="9"/>
        <v>88.015000000000001</v>
      </c>
      <c r="H45" s="321">
        <f>SUM(D45:G45)</f>
        <v>806.63900000000001</v>
      </c>
      <c r="J45" s="297"/>
      <c r="K45" s="298"/>
    </row>
    <row r="46" spans="1:12" s="73" customFormat="1" ht="32.25" customHeight="1" x14ac:dyDescent="0.25">
      <c r="A46" s="319"/>
      <c r="B46" s="283" t="s">
        <v>23</v>
      </c>
      <c r="C46" s="295" t="s">
        <v>209</v>
      </c>
      <c r="D46" s="320"/>
      <c r="E46" s="320"/>
      <c r="F46" s="320"/>
      <c r="G46" s="320">
        <v>71</v>
      </c>
      <c r="H46" s="321">
        <v>71</v>
      </c>
      <c r="J46" s="297"/>
      <c r="K46" s="298"/>
    </row>
    <row r="47" spans="1:12" s="73" customFormat="1" ht="26.25" x14ac:dyDescent="0.25">
      <c r="A47" s="62"/>
      <c r="B47" s="283" t="s">
        <v>24</v>
      </c>
      <c r="C47" s="183" t="s">
        <v>197</v>
      </c>
      <c r="D47" s="278">
        <f>7.55*D44</f>
        <v>718.62400000000002</v>
      </c>
      <c r="E47" s="278">
        <f>7.55*E44</f>
        <v>0</v>
      </c>
      <c r="F47" s="322"/>
      <c r="G47" s="322"/>
      <c r="H47" s="280">
        <f>SUM(D47:G47)</f>
        <v>718.62400000000002</v>
      </c>
      <c r="J47" s="299"/>
      <c r="K47" s="250"/>
      <c r="L47" s="190"/>
    </row>
    <row r="48" spans="1:12" s="73" customFormat="1" ht="29.25" customHeight="1" x14ac:dyDescent="0.25">
      <c r="A48" s="62"/>
      <c r="B48" s="283" t="s">
        <v>49</v>
      </c>
      <c r="C48" s="183" t="s">
        <v>198</v>
      </c>
      <c r="D48" s="278"/>
      <c r="E48" s="281"/>
      <c r="F48" s="322">
        <f>4.44*F44</f>
        <v>0</v>
      </c>
      <c r="G48" s="322"/>
      <c r="H48" s="280">
        <f t="shared" ref="H48:H50" si="10">SUM(D48:G48)</f>
        <v>0</v>
      </c>
      <c r="J48" s="299"/>
      <c r="K48" s="299"/>
      <c r="L48" s="189"/>
    </row>
    <row r="49" spans="1:12" s="73" customFormat="1" ht="26.25" hidden="1" customHeight="1" x14ac:dyDescent="0.25">
      <c r="A49" s="62"/>
      <c r="B49" s="283" t="s">
        <v>27</v>
      </c>
      <c r="C49" s="183" t="s">
        <v>180</v>
      </c>
      <c r="D49" s="278"/>
      <c r="E49" s="281"/>
      <c r="F49" s="322"/>
      <c r="G49" s="322">
        <v>0</v>
      </c>
      <c r="H49" s="280">
        <f t="shared" si="10"/>
        <v>0</v>
      </c>
      <c r="J49" s="299"/>
      <c r="K49" s="299"/>
      <c r="L49" s="192"/>
    </row>
    <row r="50" spans="1:12" s="73" customFormat="1" ht="26.25" customHeight="1" x14ac:dyDescent="0.25">
      <c r="A50" s="62"/>
      <c r="B50" s="284" t="s">
        <v>22</v>
      </c>
      <c r="C50" s="183" t="s">
        <v>199</v>
      </c>
      <c r="D50" s="323"/>
      <c r="E50" s="281"/>
      <c r="F50" s="324"/>
      <c r="G50" s="322">
        <f>(G29+G35)*1.03*8.74</f>
        <v>88.015000000000001</v>
      </c>
      <c r="H50" s="280">
        <f t="shared" si="10"/>
        <v>88.015000000000001</v>
      </c>
      <c r="I50" s="259"/>
      <c r="J50" s="299"/>
      <c r="K50" s="251"/>
      <c r="L50" s="192"/>
    </row>
    <row r="51" spans="1:12" s="73" customFormat="1" ht="21.75" hidden="1" customHeight="1" x14ac:dyDescent="0.25">
      <c r="A51" s="62"/>
      <c r="B51" s="283" t="s">
        <v>23</v>
      </c>
      <c r="C51" s="183" t="s">
        <v>178</v>
      </c>
      <c r="D51" s="278"/>
      <c r="E51" s="281"/>
      <c r="F51" s="279"/>
      <c r="G51" s="279">
        <f>3.99*(G37+G38)*1.03</f>
        <v>0</v>
      </c>
      <c r="H51" s="280">
        <f t="shared" ref="H51" si="11">SUM(D51:G51)</f>
        <v>0</v>
      </c>
      <c r="J51" s="300"/>
      <c r="K51" s="300"/>
      <c r="L51" s="192"/>
    </row>
    <row r="52" spans="1:12" s="73" customFormat="1" ht="37.5" customHeight="1" x14ac:dyDescent="0.25">
      <c r="A52" s="288" t="s">
        <v>47</v>
      </c>
      <c r="B52" s="362" t="s">
        <v>196</v>
      </c>
      <c r="C52" s="363"/>
      <c r="D52" s="363"/>
      <c r="E52" s="363"/>
      <c r="F52" s="364"/>
      <c r="G52" s="286"/>
      <c r="H52" s="376">
        <f>SUM(H53:H57)</f>
        <v>1075.1199999999999</v>
      </c>
      <c r="I52" s="262"/>
      <c r="J52" s="299"/>
      <c r="K52" s="250"/>
    </row>
    <row r="53" spans="1:12" s="73" customFormat="1" ht="15.75" x14ac:dyDescent="0.25">
      <c r="A53" s="285"/>
      <c r="B53" s="289" t="s">
        <v>144</v>
      </c>
      <c r="C53" s="290"/>
      <c r="D53" s="291"/>
      <c r="E53" s="291"/>
      <c r="F53" s="292"/>
      <c r="G53" s="135"/>
      <c r="H53" s="287">
        <v>70</v>
      </c>
      <c r="I53" s="259"/>
    </row>
    <row r="54" spans="1:12" s="73" customFormat="1" ht="18.75" customHeight="1" x14ac:dyDescent="0.25">
      <c r="A54" s="285"/>
      <c r="B54" s="293" t="s">
        <v>24</v>
      </c>
      <c r="C54" s="284"/>
      <c r="D54" s="284"/>
      <c r="E54" s="284"/>
      <c r="F54" s="284"/>
      <c r="G54" s="135"/>
      <c r="H54" s="315">
        <v>829.423</v>
      </c>
    </row>
    <row r="55" spans="1:12" s="73" customFormat="1" ht="15.75" customHeight="1" x14ac:dyDescent="0.25">
      <c r="A55" s="285"/>
      <c r="B55" s="283" t="s">
        <v>25</v>
      </c>
      <c r="C55" s="294"/>
      <c r="D55" s="295"/>
      <c r="E55" s="296"/>
      <c r="F55" s="294"/>
      <c r="G55" s="135"/>
      <c r="H55" s="315">
        <v>0</v>
      </c>
    </row>
    <row r="56" spans="1:12" s="73" customFormat="1" ht="15.75" hidden="1" x14ac:dyDescent="0.25">
      <c r="A56" s="285"/>
      <c r="B56" s="283" t="s">
        <v>27</v>
      </c>
      <c r="C56" s="294"/>
      <c r="D56" s="295"/>
      <c r="E56" s="296"/>
      <c r="F56" s="294"/>
      <c r="G56" s="135"/>
      <c r="H56" s="315">
        <v>0</v>
      </c>
    </row>
    <row r="57" spans="1:12" s="73" customFormat="1" ht="15.75" customHeight="1" x14ac:dyDescent="0.25">
      <c r="A57" s="285"/>
      <c r="B57" s="284" t="s">
        <v>22</v>
      </c>
      <c r="C57" s="294"/>
      <c r="D57" s="295"/>
      <c r="E57" s="296"/>
      <c r="F57" s="294"/>
      <c r="G57" s="135"/>
      <c r="H57" s="315">
        <v>175.69399999999999</v>
      </c>
    </row>
    <row r="58" spans="1:12" s="73" customFormat="1" ht="31.5" customHeight="1" x14ac:dyDescent="0.25">
      <c r="A58" s="288" t="s">
        <v>191</v>
      </c>
      <c r="B58" s="362" t="s">
        <v>201</v>
      </c>
      <c r="C58" s="363"/>
      <c r="D58" s="363"/>
      <c r="E58" s="363"/>
      <c r="F58" s="364"/>
      <c r="G58" s="325"/>
      <c r="H58" s="325">
        <f>SUM(H59:H63)</f>
        <v>1267.8</v>
      </c>
      <c r="I58" s="256"/>
      <c r="J58" s="256"/>
      <c r="K58" s="256"/>
    </row>
    <row r="59" spans="1:12" s="73" customFormat="1" ht="15.75" x14ac:dyDescent="0.25">
      <c r="A59" s="285"/>
      <c r="B59" s="289" t="s">
        <v>144</v>
      </c>
      <c r="C59" s="294"/>
      <c r="D59" s="295"/>
      <c r="E59" s="296"/>
      <c r="F59" s="294"/>
      <c r="G59" s="135"/>
      <c r="H59" s="377">
        <v>84</v>
      </c>
      <c r="I59" s="256"/>
      <c r="J59" s="256"/>
      <c r="K59" s="256"/>
    </row>
    <row r="60" spans="1:12" s="73" customFormat="1" ht="15.75" x14ac:dyDescent="0.25">
      <c r="A60" s="285"/>
      <c r="B60" s="283" t="s">
        <v>24</v>
      </c>
      <c r="C60" s="294"/>
      <c r="D60" s="295"/>
      <c r="E60" s="143"/>
      <c r="F60" s="294"/>
      <c r="G60" s="135"/>
      <c r="H60" s="377">
        <v>995.3</v>
      </c>
      <c r="I60" s="257"/>
      <c r="J60" s="191"/>
      <c r="K60" s="192"/>
    </row>
    <row r="61" spans="1:12" s="73" customFormat="1" ht="15.75" customHeight="1" x14ac:dyDescent="0.25">
      <c r="A61" s="285"/>
      <c r="B61" s="283" t="s">
        <v>25</v>
      </c>
      <c r="C61" s="294"/>
      <c r="D61" s="295"/>
      <c r="E61" s="143"/>
      <c r="F61" s="294"/>
      <c r="G61" s="135"/>
      <c r="H61" s="377">
        <v>0</v>
      </c>
      <c r="I61" s="191"/>
      <c r="J61" s="191"/>
      <c r="K61" s="192"/>
    </row>
    <row r="62" spans="1:12" s="73" customFormat="1" ht="15.75" hidden="1" x14ac:dyDescent="0.25">
      <c r="A62" s="285"/>
      <c r="B62" s="283" t="s">
        <v>27</v>
      </c>
      <c r="C62" s="294"/>
      <c r="D62" s="295"/>
      <c r="E62" s="143"/>
      <c r="F62" s="294"/>
      <c r="G62" s="135"/>
      <c r="H62" s="377">
        <v>0</v>
      </c>
      <c r="I62" s="191"/>
      <c r="J62" s="191"/>
      <c r="K62" s="192"/>
    </row>
    <row r="63" spans="1:12" s="73" customFormat="1" ht="15.75" customHeight="1" x14ac:dyDescent="0.25">
      <c r="A63" s="285"/>
      <c r="B63" s="284" t="s">
        <v>22</v>
      </c>
      <c r="C63" s="294"/>
      <c r="D63" s="295"/>
      <c r="E63" s="143"/>
      <c r="F63" s="294"/>
      <c r="G63" s="135"/>
      <c r="H63" s="377">
        <v>188.5</v>
      </c>
      <c r="I63" s="191"/>
      <c r="J63" s="191"/>
      <c r="K63" s="192"/>
    </row>
    <row r="64" spans="1:12" s="73" customFormat="1" ht="15.75" x14ac:dyDescent="0.25">
      <c r="A64" s="152"/>
      <c r="B64" s="153"/>
      <c r="C64" s="154"/>
      <c r="D64" s="154"/>
      <c r="E64" s="154"/>
      <c r="F64" s="155"/>
      <c r="G64" s="156"/>
    </row>
    <row r="65" spans="1:7" ht="15.75" x14ac:dyDescent="0.25">
      <c r="A65" s="260"/>
      <c r="B65" s="21"/>
      <c r="C65" s="15"/>
      <c r="D65" s="15"/>
      <c r="E65" s="22"/>
      <c r="F65" s="86"/>
      <c r="G65" s="3"/>
    </row>
    <row r="66" spans="1:7" ht="15.75" x14ac:dyDescent="0.25">
      <c r="A66" s="79"/>
      <c r="B66" s="15" t="s">
        <v>203</v>
      </c>
      <c r="C66" s="16"/>
      <c r="D66" s="16"/>
      <c r="E66" s="17"/>
      <c r="F66" s="17"/>
      <c r="G66" s="80"/>
    </row>
    <row r="67" spans="1:7" ht="15.75" x14ac:dyDescent="0.25">
      <c r="B67" s="18"/>
      <c r="C67" s="73"/>
      <c r="D67" s="73"/>
      <c r="E67" s="19"/>
      <c r="F67" s="20"/>
    </row>
    <row r="69" spans="1:7" ht="15.75" x14ac:dyDescent="0.25">
      <c r="B69" s="15"/>
      <c r="C69" s="16"/>
      <c r="D69" s="16"/>
      <c r="E69" s="17"/>
      <c r="F69" s="146"/>
    </row>
    <row r="70" spans="1:7" ht="15.75" x14ac:dyDescent="0.25">
      <c r="B70" s="18"/>
      <c r="C70" s="147"/>
      <c r="D70" s="147"/>
      <c r="E70" s="19"/>
      <c r="F70" s="20"/>
    </row>
    <row r="71" spans="1:7" ht="15.75" x14ac:dyDescent="0.25">
      <c r="B71" s="21"/>
      <c r="C71" s="15"/>
      <c r="D71" s="15"/>
      <c r="E71" s="22"/>
      <c r="F71" s="261"/>
    </row>
    <row r="72" spans="1:7" ht="15.75" x14ac:dyDescent="0.25">
      <c r="B72" s="149"/>
      <c r="C72" s="149"/>
      <c r="D72" s="147"/>
      <c r="E72" s="275"/>
      <c r="F72" s="275"/>
    </row>
    <row r="73" spans="1:7" x14ac:dyDescent="0.25">
      <c r="B73" s="149"/>
      <c r="C73" s="149"/>
      <c r="D73" s="275"/>
      <c r="E73" s="275"/>
      <c r="F73" s="275"/>
    </row>
    <row r="74" spans="1:7" ht="18.75" x14ac:dyDescent="0.3">
      <c r="A74" s="276"/>
    </row>
    <row r="75" spans="1:7" x14ac:dyDescent="0.25">
      <c r="A75" s="357"/>
      <c r="B75" s="357"/>
      <c r="C75" s="357"/>
      <c r="D75" s="357"/>
      <c r="E75" s="357"/>
      <c r="F75" s="357"/>
      <c r="G75" s="357"/>
    </row>
    <row r="76" spans="1:7" x14ac:dyDescent="0.25">
      <c r="A76" s="357"/>
      <c r="B76" s="357"/>
      <c r="C76" s="357"/>
      <c r="D76" s="357"/>
      <c r="E76" s="357"/>
      <c r="F76" s="357"/>
      <c r="G76" s="357"/>
    </row>
    <row r="77" spans="1:7" x14ac:dyDescent="0.25">
      <c r="A77" s="357"/>
      <c r="B77" s="357"/>
      <c r="C77" s="357"/>
      <c r="D77" s="357"/>
      <c r="E77" s="357"/>
      <c r="F77" s="357"/>
      <c r="G77" s="357"/>
    </row>
  </sheetData>
  <mergeCells count="28">
    <mergeCell ref="A9:C9"/>
    <mergeCell ref="A8:H8"/>
    <mergeCell ref="A75:G77"/>
    <mergeCell ref="A2:G2"/>
    <mergeCell ref="A7:G7"/>
    <mergeCell ref="A11:D11"/>
    <mergeCell ref="A4:G4"/>
    <mergeCell ref="A14:A17"/>
    <mergeCell ref="B14:B17"/>
    <mergeCell ref="C14:C17"/>
    <mergeCell ref="D14:G14"/>
    <mergeCell ref="B52:F52"/>
    <mergeCell ref="B58:F58"/>
    <mergeCell ref="A3:G3"/>
    <mergeCell ref="A6:G6"/>
    <mergeCell ref="D15:D17"/>
    <mergeCell ref="E15:E17"/>
    <mergeCell ref="F15:F17"/>
    <mergeCell ref="J43:L43"/>
    <mergeCell ref="A42:H42"/>
    <mergeCell ref="A10:C10"/>
    <mergeCell ref="G15:G17"/>
    <mergeCell ref="A19:H19"/>
    <mergeCell ref="A23:H23"/>
    <mergeCell ref="A27:H27"/>
    <mergeCell ref="A32:H32"/>
    <mergeCell ref="A36:H36"/>
    <mergeCell ref="H14:H17"/>
  </mergeCells>
  <pageMargins left="0.7" right="0.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workbookViewId="0">
      <selection activeCell="D15" sqref="D15"/>
    </sheetView>
  </sheetViews>
  <sheetFormatPr defaultColWidth="9.140625" defaultRowHeight="15.75" x14ac:dyDescent="0.25"/>
  <cols>
    <col min="1" max="1" width="8.85546875" style="193" customWidth="1"/>
    <col min="2" max="2" width="44.5703125" style="194" customWidth="1"/>
    <col min="3" max="3" width="22.28515625" style="195" customWidth="1"/>
    <col min="4" max="4" width="23.5703125" style="195" customWidth="1"/>
    <col min="5" max="5" width="14.42578125" style="196" customWidth="1"/>
    <col min="6" max="6" width="25.42578125" style="200" customWidth="1"/>
    <col min="7" max="7" width="9.42578125" style="73" customWidth="1"/>
    <col min="8" max="8" width="10.7109375" style="73" customWidth="1"/>
    <col min="9" max="9" width="15.42578125" style="73" customWidth="1"/>
    <col min="10" max="10" width="12.42578125" style="73" customWidth="1"/>
    <col min="11" max="11" width="15.85546875" style="73" customWidth="1"/>
    <col min="12" max="12" width="19.140625" style="73" customWidth="1"/>
    <col min="13" max="13" width="17.28515625" style="73" customWidth="1"/>
    <col min="14" max="16384" width="9.140625" style="73"/>
  </cols>
  <sheetData>
    <row r="1" spans="1:14" x14ac:dyDescent="0.25">
      <c r="F1" s="197" t="s">
        <v>109</v>
      </c>
      <c r="G1" s="198"/>
      <c r="H1" s="198"/>
    </row>
    <row r="2" spans="1:14" x14ac:dyDescent="0.25">
      <c r="A2" s="369" t="s">
        <v>110</v>
      </c>
      <c r="B2" s="369"/>
      <c r="C2" s="369"/>
      <c r="D2" s="369"/>
      <c r="E2" s="199"/>
      <c r="G2" s="198"/>
      <c r="H2" s="198"/>
    </row>
    <row r="3" spans="1:14" ht="47.25" x14ac:dyDescent="0.25">
      <c r="A3" s="201" t="s">
        <v>111</v>
      </c>
      <c r="B3" s="202" t="s">
        <v>112</v>
      </c>
      <c r="C3" s="203" t="s">
        <v>113</v>
      </c>
      <c r="D3" s="204" t="s">
        <v>114</v>
      </c>
      <c r="E3" s="205"/>
      <c r="F3" s="206"/>
      <c r="G3" s="206"/>
      <c r="H3" s="207"/>
      <c r="I3" s="208"/>
      <c r="J3" s="205"/>
      <c r="K3" s="208"/>
      <c r="L3" s="198"/>
      <c r="M3" s="208"/>
      <c r="N3" s="80"/>
    </row>
    <row r="4" spans="1:14" x14ac:dyDescent="0.25">
      <c r="A4" s="209">
        <v>1</v>
      </c>
      <c r="B4" s="210">
        <v>2</v>
      </c>
      <c r="C4" s="203">
        <v>3</v>
      </c>
      <c r="D4" s="211">
        <v>4</v>
      </c>
      <c r="E4" s="205"/>
      <c r="F4" s="212"/>
      <c r="G4" s="213"/>
      <c r="H4" s="212"/>
      <c r="I4" s="213"/>
      <c r="J4" s="212"/>
      <c r="K4" s="213"/>
      <c r="L4" s="212"/>
      <c r="M4" s="213"/>
      <c r="N4" s="212"/>
    </row>
    <row r="5" spans="1:14" ht="81.75" x14ac:dyDescent="0.25">
      <c r="A5" s="214">
        <v>3</v>
      </c>
      <c r="B5" s="216" t="s">
        <v>116</v>
      </c>
      <c r="C5" s="215" t="s">
        <v>115</v>
      </c>
      <c r="D5" s="215">
        <f>'1 кв.2018 по №380'!G35</f>
        <v>340187</v>
      </c>
      <c r="E5" s="217"/>
      <c r="F5" s="218"/>
      <c r="H5" s="198"/>
      <c r="I5" s="198"/>
      <c r="J5" s="80"/>
      <c r="K5" s="80"/>
      <c r="L5" s="80"/>
      <c r="M5" s="80"/>
      <c r="N5" s="80"/>
    </row>
    <row r="6" spans="1:14" ht="49.5" x14ac:dyDescent="0.25">
      <c r="A6" s="219">
        <v>4</v>
      </c>
      <c r="B6" s="220" t="s">
        <v>117</v>
      </c>
      <c r="C6" s="215" t="s">
        <v>115</v>
      </c>
      <c r="D6" s="215">
        <v>0</v>
      </c>
      <c r="E6" s="221"/>
      <c r="F6" s="218"/>
      <c r="H6" s="198" t="s">
        <v>118</v>
      </c>
    </row>
    <row r="7" spans="1:14" ht="51.75" x14ac:dyDescent="0.25">
      <c r="A7" s="219">
        <v>5</v>
      </c>
      <c r="B7" s="220" t="s">
        <v>119</v>
      </c>
      <c r="C7" s="215" t="s">
        <v>115</v>
      </c>
      <c r="D7" s="215">
        <f>D5-D6</f>
        <v>340187</v>
      </c>
      <c r="E7" s="221"/>
      <c r="F7" s="218"/>
      <c r="G7" s="373" t="s">
        <v>121</v>
      </c>
      <c r="H7" s="373"/>
    </row>
    <row r="8" spans="1:14" ht="48.75" x14ac:dyDescent="0.25">
      <c r="A8" s="219">
        <v>6</v>
      </c>
      <c r="B8" s="220" t="s">
        <v>120</v>
      </c>
      <c r="C8" s="215" t="s">
        <v>115</v>
      </c>
      <c r="D8" s="215">
        <f>SUM(D9:D11)</f>
        <v>341707</v>
      </c>
      <c r="E8" s="222"/>
      <c r="G8" s="196">
        <v>2018</v>
      </c>
      <c r="H8" s="255">
        <v>104.4</v>
      </c>
    </row>
    <row r="9" spans="1:14" ht="18" x14ac:dyDescent="0.25">
      <c r="A9" s="219" t="s">
        <v>122</v>
      </c>
      <c r="B9" s="223" t="s">
        <v>123</v>
      </c>
      <c r="C9" s="215" t="s">
        <v>115</v>
      </c>
      <c r="D9" s="215">
        <f>'1 кв.2018 по №380'!G42</f>
        <v>18036</v>
      </c>
      <c r="E9" s="221"/>
      <c r="F9" s="224"/>
      <c r="G9" s="207">
        <v>2019</v>
      </c>
      <c r="H9" s="224">
        <v>104.6</v>
      </c>
    </row>
    <row r="10" spans="1:14" ht="18" x14ac:dyDescent="0.25">
      <c r="A10" s="219" t="s">
        <v>124</v>
      </c>
      <c r="B10" s="223" t="s">
        <v>125</v>
      </c>
      <c r="C10" s="215" t="s">
        <v>115</v>
      </c>
      <c r="D10" s="215">
        <f>'1 кв.2018 по №380'!H39</f>
        <v>323671</v>
      </c>
      <c r="E10" s="225"/>
      <c r="F10" s="226"/>
      <c r="G10" s="205">
        <v>2020</v>
      </c>
      <c r="H10" s="224">
        <v>103.9</v>
      </c>
    </row>
    <row r="11" spans="1:14" ht="18" x14ac:dyDescent="0.25">
      <c r="A11" s="219" t="s">
        <v>126</v>
      </c>
      <c r="B11" s="223" t="s">
        <v>127</v>
      </c>
      <c r="C11" s="215" t="s">
        <v>115</v>
      </c>
      <c r="D11" s="215">
        <v>0</v>
      </c>
      <c r="E11" s="225"/>
      <c r="F11" s="226"/>
      <c r="G11" s="205">
        <v>2021</v>
      </c>
      <c r="H11" s="224">
        <v>104</v>
      </c>
    </row>
    <row r="12" spans="1:14" ht="18" x14ac:dyDescent="0.25">
      <c r="A12" s="219" t="s">
        <v>128</v>
      </c>
      <c r="B12" s="223" t="s">
        <v>129</v>
      </c>
      <c r="C12" s="215" t="s">
        <v>115</v>
      </c>
      <c r="D12" s="215">
        <v>0</v>
      </c>
      <c r="E12" s="225"/>
      <c r="F12" s="226"/>
      <c r="G12" s="205">
        <v>2022</v>
      </c>
      <c r="H12" s="224">
        <v>103.4</v>
      </c>
    </row>
    <row r="13" spans="1:14" ht="18" x14ac:dyDescent="0.25">
      <c r="A13" s="219" t="s">
        <v>130</v>
      </c>
      <c r="B13" s="223" t="s">
        <v>131</v>
      </c>
      <c r="C13" s="215" t="s">
        <v>115</v>
      </c>
      <c r="D13" s="215"/>
      <c r="E13" s="205" t="s">
        <v>137</v>
      </c>
      <c r="F13" s="226"/>
      <c r="G13" s="205">
        <v>2023</v>
      </c>
      <c r="H13" s="224">
        <v>102.9</v>
      </c>
    </row>
    <row r="14" spans="1:14" s="196" customFormat="1" ht="33.75" x14ac:dyDescent="0.25">
      <c r="A14" s="219">
        <v>8</v>
      </c>
      <c r="B14" s="227" t="s">
        <v>132</v>
      </c>
      <c r="C14" s="215" t="s">
        <v>115</v>
      </c>
      <c r="D14" s="228">
        <f>D7*(D9/D8*(100+H9)/200+D10/D8*(100+H10)/200*H9/100+D11/D8*(100+H11)/200*H9/100*H10/100+D12/D8*(100+H12)/200*H9/100*H10/100*H11/100)</f>
        <v>361995</v>
      </c>
      <c r="E14" s="237">
        <f>D14*1.18</f>
        <v>427154</v>
      </c>
    </row>
    <row r="15" spans="1:14" x14ac:dyDescent="0.25">
      <c r="A15" s="229"/>
      <c r="B15" s="230"/>
      <c r="C15" s="231"/>
      <c r="D15" s="207"/>
      <c r="E15" s="207"/>
    </row>
    <row r="16" spans="1:14" ht="18" x14ac:dyDescent="0.25">
      <c r="A16" s="370" t="s">
        <v>133</v>
      </c>
      <c r="B16" s="370"/>
      <c r="C16" s="370"/>
      <c r="D16" s="370"/>
      <c r="E16" s="232"/>
    </row>
    <row r="17" spans="1:6" x14ac:dyDescent="0.25">
      <c r="A17" s="371" t="s">
        <v>134</v>
      </c>
      <c r="B17" s="371"/>
      <c r="C17" s="371"/>
      <c r="D17" s="371"/>
      <c r="E17" s="233"/>
    </row>
    <row r="18" spans="1:6" x14ac:dyDescent="0.25">
      <c r="A18" s="371" t="s">
        <v>135</v>
      </c>
      <c r="B18" s="371"/>
      <c r="C18" s="371"/>
      <c r="D18" s="371"/>
      <c r="E18" s="233"/>
    </row>
    <row r="19" spans="1:6" s="80" customFormat="1" x14ac:dyDescent="0.25">
      <c r="A19" s="371" t="s">
        <v>136</v>
      </c>
      <c r="B19" s="371"/>
      <c r="C19" s="371"/>
      <c r="D19" s="371"/>
      <c r="E19" s="233"/>
      <c r="F19" s="213"/>
    </row>
    <row r="20" spans="1:6" s="80" customFormat="1" x14ac:dyDescent="0.25">
      <c r="A20" s="372"/>
      <c r="B20" s="372"/>
      <c r="C20" s="372"/>
      <c r="D20" s="372"/>
      <c r="E20" s="230"/>
      <c r="F20" s="213"/>
    </row>
    <row r="21" spans="1:6" s="80" customFormat="1" x14ac:dyDescent="0.25">
      <c r="A21" s="372"/>
      <c r="B21" s="372"/>
      <c r="C21" s="372"/>
      <c r="D21" s="372"/>
      <c r="E21" s="230"/>
      <c r="F21" s="213"/>
    </row>
    <row r="22" spans="1:6" s="80" customFormat="1" x14ac:dyDescent="0.25">
      <c r="A22" s="372"/>
      <c r="B22" s="372"/>
      <c r="C22" s="372"/>
      <c r="D22" s="372"/>
      <c r="E22" s="230"/>
      <c r="F22" s="213"/>
    </row>
    <row r="23" spans="1:6" s="80" customFormat="1" x14ac:dyDescent="0.25">
      <c r="A23" s="374"/>
      <c r="B23" s="374"/>
      <c r="C23" s="374"/>
      <c r="D23" s="374"/>
      <c r="E23" s="234"/>
      <c r="F23" s="213"/>
    </row>
    <row r="24" spans="1:6" s="80" customFormat="1" x14ac:dyDescent="0.25">
      <c r="A24" s="366"/>
      <c r="B24" s="375"/>
      <c r="C24" s="375"/>
      <c r="D24" s="375"/>
      <c r="E24" s="235"/>
      <c r="F24" s="213"/>
    </row>
    <row r="25" spans="1:6" x14ac:dyDescent="0.25">
      <c r="A25" s="366"/>
      <c r="B25" s="367"/>
      <c r="C25" s="367"/>
      <c r="D25" s="367"/>
      <c r="E25" s="236"/>
    </row>
    <row r="26" spans="1:6" x14ac:dyDescent="0.25">
      <c r="A26" s="368"/>
      <c r="B26" s="368"/>
      <c r="C26" s="368"/>
      <c r="D26" s="368"/>
    </row>
    <row r="27" spans="1:6" x14ac:dyDescent="0.25">
      <c r="B27"/>
    </row>
    <row r="31" spans="1:6" x14ac:dyDescent="0.25">
      <c r="B31"/>
    </row>
  </sheetData>
  <mergeCells count="13">
    <mergeCell ref="G7:H7"/>
    <mergeCell ref="A21:D21"/>
    <mergeCell ref="A22:D22"/>
    <mergeCell ref="A23:D23"/>
    <mergeCell ref="A24:D24"/>
    <mergeCell ref="A25:D25"/>
    <mergeCell ref="A26:D26"/>
    <mergeCell ref="A2:D2"/>
    <mergeCell ref="A16:D16"/>
    <mergeCell ref="A17:D17"/>
    <mergeCell ref="A18:D18"/>
    <mergeCell ref="A19:D19"/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кв.2018 по №380</vt:lpstr>
      <vt:lpstr>ПС-727</vt:lpstr>
      <vt:lpstr>формула</vt:lpstr>
      <vt:lpstr>'1 кв.2018 по №380'!Заголовки_для_печати</vt:lpstr>
      <vt:lpstr>'1 кв.2018 по №380'!Область_печати</vt:lpstr>
      <vt:lpstr>'ПС-727'!Область_печати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Алферова Ирина Сергеевна</cp:lastModifiedBy>
  <cp:lastPrinted>2022-02-16T12:48:32Z</cp:lastPrinted>
  <dcterms:created xsi:type="dcterms:W3CDTF">2017-11-09T10:07:45Z</dcterms:created>
  <dcterms:modified xsi:type="dcterms:W3CDTF">2022-06-23T10:18:55Z</dcterms:modified>
</cp:coreProperties>
</file>